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iwacompany.sharepoint.com/teams/QMHundnderungsdienst/Shared Documents/QMH und Änderungsdienst/QMH und Änderungsdienst/01 - nächster Änderungsdienst/------ 02_2026/"/>
    </mc:Choice>
  </mc:AlternateContent>
  <xr:revisionPtr revIDLastSave="101" documentId="13_ncr:1_{AF2A9942-ABA9-4A22-A7AD-37A3185774DF}" xr6:coauthVersionLast="47" xr6:coauthVersionMax="47" xr10:uidLastSave="{1DE8BFD5-EEB7-4630-9E17-77AFA1D13EC7}"/>
  <workbookProtection workbookAlgorithmName="SHA-512" workbookHashValue="po4cQmpnxDHYuMHia68NlJNeNyNT5vI/fC0YNHdL6nyzu30wTeX/gAtwWudq03RFzHsPkvVmdjmfoWJJQsbfyg==" workbookSaltValue="BbtW0nUY9y/S0k4sAuX1bQ==" workbookSpinCount="100000" lockStructure="1"/>
  <bookViews>
    <workbookView xWindow="30612" yWindow="-108" windowWidth="30936" windowHeight="16896" xr2:uid="{083CB8D1-022B-4F31-ADF9-19A2113A8885}"/>
  </bookViews>
  <sheets>
    <sheet name="Kalkulation" sheetId="1" r:id="rId1"/>
    <sheet name="Raumkosten" sheetId="3" r:id="rId2"/>
    <sheet name="Personalkosten" sheetId="2" r:id="rId3"/>
    <sheet name="Tabelle4" sheetId="4" r:id="rId4"/>
    <sheet name="Tabelle5" sheetId="5" r:id="rId5"/>
    <sheet name="Tabelle6" sheetId="6" r:id="rId6"/>
    <sheet name="Tabelle7" sheetId="7" r:id="rId7"/>
    <sheet name="Tabelle8" sheetId="8" r:id="rId8"/>
    <sheet name="Tabelle9" sheetId="9" r:id="rId9"/>
    <sheet name="Tabelle10" sheetId="10" r:id="rId10"/>
  </sheets>
  <definedNames>
    <definedName name="Arbeitstage">Personalkosten!$B$13</definedName>
    <definedName name="krank">Personalkosten!$B$9</definedName>
    <definedName name="Urlaub">Personalkosten!$B$8</definedName>
    <definedName name="Weiterbildung">Personalkosten!$B$10</definedName>
    <definedName name="Wochen">Personalkosten!$B$12</definedName>
    <definedName name="Wochenstd">Personalkosten!$B$7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1" l="1"/>
  <c r="B23" i="2"/>
  <c r="B21" i="2"/>
  <c r="B20" i="2"/>
  <c r="B19" i="2"/>
  <c r="B18" i="2"/>
  <c r="C15" i="2"/>
  <c r="C14" i="2"/>
  <c r="C16" i="2" s="1"/>
  <c r="E9" i="3"/>
  <c r="J9" i="3" s="1"/>
  <c r="C29" i="3"/>
  <c r="E27" i="3"/>
  <c r="J27" i="3" s="1"/>
  <c r="E26" i="3"/>
  <c r="J26" i="3" s="1"/>
  <c r="E25" i="3"/>
  <c r="J25" i="3" s="1"/>
  <c r="E24" i="3"/>
  <c r="J24" i="3" s="1"/>
  <c r="E23" i="3"/>
  <c r="J23" i="3" s="1"/>
  <c r="E22" i="3"/>
  <c r="J22" i="3" s="1"/>
  <c r="E21" i="3"/>
  <c r="J21" i="3" s="1"/>
  <c r="E20" i="3"/>
  <c r="J20" i="3" s="1"/>
  <c r="E19" i="3"/>
  <c r="J19" i="3" s="1"/>
  <c r="E18" i="3"/>
  <c r="J18" i="3" s="1"/>
  <c r="E17" i="3"/>
  <c r="J17" i="3" s="1"/>
  <c r="E16" i="3"/>
  <c r="J16" i="3" s="1"/>
  <c r="E15" i="3"/>
  <c r="J15" i="3" s="1"/>
  <c r="E14" i="3"/>
  <c r="J14" i="3" s="1"/>
  <c r="E13" i="3"/>
  <c r="J13" i="3" s="1"/>
  <c r="E12" i="3"/>
  <c r="J12" i="3" s="1"/>
  <c r="E11" i="3"/>
  <c r="J11" i="3" s="1"/>
  <c r="E10" i="3"/>
  <c r="J10" i="3" s="1"/>
  <c r="E8" i="3"/>
  <c r="J8" i="3" s="1"/>
  <c r="B22" i="2" l="1"/>
  <c r="C24" i="2" s="1"/>
  <c r="C25" i="2" s="1"/>
  <c r="C30" i="3"/>
  <c r="J30" i="3" l="1"/>
  <c r="E36" i="3" s="1"/>
  <c r="J36" i="3" s="1"/>
  <c r="K50" i="1" l="1"/>
  <c r="I50" i="1"/>
  <c r="K51" i="1"/>
  <c r="K53" i="1"/>
  <c r="K126" i="1"/>
  <c r="K125" i="1"/>
  <c r="K116" i="1"/>
  <c r="K115" i="1"/>
  <c r="K100" i="1"/>
  <c r="K99" i="1"/>
  <c r="K95" i="1"/>
  <c r="K94" i="1"/>
  <c r="K91" i="1"/>
  <c r="K89" i="1"/>
  <c r="K87" i="1"/>
  <c r="K85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0" i="1"/>
  <c r="K59" i="1"/>
  <c r="K58" i="1"/>
  <c r="K57" i="1"/>
  <c r="G40" i="1"/>
  <c r="K46" i="1" s="1"/>
  <c r="K34" i="1"/>
  <c r="G33" i="1"/>
  <c r="I34" i="1" s="1"/>
  <c r="K32" i="1"/>
  <c r="K31" i="1"/>
  <c r="K30" i="1"/>
  <c r="K29" i="1"/>
  <c r="K28" i="1"/>
  <c r="K27" i="1"/>
  <c r="K23" i="1"/>
  <c r="K22" i="1"/>
  <c r="K14" i="1"/>
  <c r="J14" i="1"/>
  <c r="K13" i="1"/>
  <c r="J13" i="1"/>
  <c r="K40" i="1" s="1"/>
  <c r="I12" i="1"/>
  <c r="I15" i="1" s="1"/>
  <c r="I51" i="1" s="1"/>
  <c r="H12" i="1"/>
  <c r="J12" i="1" s="1"/>
  <c r="G12" i="1"/>
  <c r="G15" i="1" s="1"/>
  <c r="J51" i="1" s="1"/>
  <c r="K11" i="1"/>
  <c r="J11" i="1"/>
  <c r="J10" i="1"/>
  <c r="J50" i="1" l="1"/>
  <c r="K52" i="1"/>
  <c r="K101" i="1"/>
  <c r="K96" i="1"/>
  <c r="K86" i="1"/>
  <c r="K81" i="1"/>
  <c r="K90" i="1"/>
  <c r="K36" i="1"/>
  <c r="K35" i="1" s="1"/>
  <c r="G43" i="1"/>
  <c r="K43" i="1" s="1"/>
  <c r="K62" i="1"/>
  <c r="H15" i="1"/>
  <c r="J15" i="1" s="1"/>
  <c r="K105" i="1" s="1"/>
  <c r="E119" i="1" l="1"/>
  <c r="K128" i="1" s="1"/>
  <c r="L53" i="1" s="1"/>
  <c r="K82" i="1"/>
  <c r="K61" i="1"/>
  <c r="L62" i="1" l="1"/>
  <c r="J119" i="1"/>
  <c r="K130" i="1"/>
  <c r="K131" i="1" s="1"/>
  <c r="L104" i="1"/>
  <c r="L101" i="1"/>
  <c r="L81" i="1"/>
  <c r="L96" i="1"/>
  <c r="L36" i="1"/>
  <c r="L46" i="1"/>
</calcChain>
</file>

<file path=xl/sharedStrings.xml><?xml version="1.0" encoding="utf-8"?>
<sst xmlns="http://schemas.openxmlformats.org/spreadsheetml/2006/main" count="214" uniqueCount="170">
  <si>
    <t>Kostenkalkulation</t>
  </si>
  <si>
    <t xml:space="preserve">Träger: </t>
  </si>
  <si>
    <t xml:space="preserve">Bildungsziel/Titel der Maßnahme:
</t>
  </si>
  <si>
    <t>Systematikposition lt. KldB 2010:</t>
  </si>
  <si>
    <t xml:space="preserve">Ausfüllhinweise </t>
  </si>
  <si>
    <r>
      <t xml:space="preserve">Angaben zur Maßnahme                                                                       </t>
    </r>
    <r>
      <rPr>
        <i/>
        <sz val="8"/>
        <rFont val="Arial"/>
        <family val="2"/>
      </rPr>
      <t>bitte die blau hinterlegten Felder ausfüllen</t>
    </r>
  </si>
  <si>
    <t>Dauer in Wochen *)</t>
  </si>
  <si>
    <t>Monate *)
(incl. Ferien)</t>
  </si>
  <si>
    <t>durchschnittliche UE je Woche
(ohne Ferien)</t>
  </si>
  <si>
    <t>incl. Ferien</t>
  </si>
  <si>
    <t>ohne Ferien</t>
  </si>
  <si>
    <t>*) 1 Monat = 4,333 Wochen</t>
  </si>
  <si>
    <r>
      <t xml:space="preserve">Fachtheoretischer Unterricht (UE je 45 Minuten)                                                                                                    </t>
    </r>
    <r>
      <rPr>
        <i/>
        <sz val="8"/>
        <rFont val="Arial"/>
        <family val="2"/>
      </rPr>
      <t xml:space="preserve">
</t>
    </r>
    <r>
      <rPr>
        <sz val="8"/>
        <rFont val="Arial"/>
        <family val="2"/>
      </rPr>
      <t xml:space="preserve"> </t>
    </r>
  </si>
  <si>
    <t>Anzahl</t>
  </si>
  <si>
    <t>Fachpraktischer Unterricht (UE je 45 Minuten)</t>
  </si>
  <si>
    <t xml:space="preserve">   insgesamt</t>
  </si>
  <si>
    <t xml:space="preserve">betriebliche Lernphase (Std. je 60 Minuten)      </t>
  </si>
  <si>
    <t xml:space="preserve">asynchroner Unterricht (Std. je 60 Minuten) </t>
  </si>
  <si>
    <t xml:space="preserve">Gesamtdauer der Maßnahme </t>
  </si>
  <si>
    <t>Gesamtstd.</t>
  </si>
  <si>
    <t xml:space="preserve">kalkulierte Teilnehmerzahl                 </t>
  </si>
  <si>
    <t>pro Maßnahme</t>
  </si>
  <si>
    <t xml:space="preserve">1. Aufwendungen für notwendige Eignungsfeststellungen / TN-Auswahl
</t>
  </si>
  <si>
    <t>trägerintern</t>
  </si>
  <si>
    <t>2. Personalkosten (incl. Personalnebenkosten) zur Durchführung des Unterrichtes</t>
  </si>
  <si>
    <t>Einzelkosten Lehrkräfte</t>
  </si>
  <si>
    <r>
      <rPr>
        <i/>
        <sz val="8"/>
        <rFont val="Arial"/>
        <family val="2"/>
      </rPr>
      <t>Gesamtkosten</t>
    </r>
  </si>
  <si>
    <t>nur Dozentenkosten für die tatsächliche Durchführung des Unterrichts; z.B. keine Betreuungskosten</t>
  </si>
  <si>
    <r>
      <t xml:space="preserve">Fachtheoretische Unterrichtsstunden 
(UE je 45 Minuten)                                                                                                    </t>
    </r>
    <r>
      <rPr>
        <i/>
        <sz val="8"/>
        <rFont val="Arial"/>
        <family val="2"/>
      </rPr>
      <t/>
    </r>
  </si>
  <si>
    <t>UE</t>
  </si>
  <si>
    <t>Fachpraktische Unterrichtsstunden
 (UE je 45 Minuten)</t>
  </si>
  <si>
    <t>Summe UE</t>
  </si>
  <si>
    <t>Vor- u. Nachbereitung des Unterrichts</t>
  </si>
  <si>
    <t>nur Aufwendungen für diese  spezielle Maßnahme (zB Versuchsreihe aufbauen..)</t>
  </si>
  <si>
    <t>durchschn. Kosten je UE:</t>
  </si>
  <si>
    <r>
      <rPr>
        <sz val="8"/>
        <rFont val="Arial"/>
        <family val="2"/>
      </rPr>
      <t>Zwischensumme</t>
    </r>
  </si>
  <si>
    <t>3. Kosten für die Betreuung in der betrieblichen Lernphase</t>
  </si>
  <si>
    <t xml:space="preserve">Anzahl Besuche je TN </t>
  </si>
  <si>
    <t>Anzahl Besuche insgesamt</t>
  </si>
  <si>
    <t>Anzahl Besuche
 je TN je Monat:</t>
  </si>
  <si>
    <t xml:space="preserve">Personalkosten </t>
  </si>
  <si>
    <t>Dauer je Besuch (Std.)</t>
  </si>
  <si>
    <t>Einzelkosten Personal:</t>
  </si>
  <si>
    <t>= Std. insg.</t>
  </si>
  <si>
    <t>Reisekosten</t>
  </si>
  <si>
    <t>zB km je Besuch:</t>
  </si>
  <si>
    <t>Einzelkosten Reise:</t>
  </si>
  <si>
    <t>je Besuch</t>
  </si>
  <si>
    <r>
      <t xml:space="preserve">4. Kosten für besondere sozialpädagogische Betreuung
 </t>
    </r>
    <r>
      <rPr>
        <sz val="8"/>
        <rFont val="Arial"/>
        <family val="2"/>
      </rPr>
      <t xml:space="preserve"> </t>
    </r>
    <r>
      <rPr>
        <sz val="7"/>
        <rFont val="Arial"/>
        <family val="2"/>
      </rPr>
      <t xml:space="preserve"> (Hinweis: Notwendigkeit einer </t>
    </r>
    <r>
      <rPr>
        <u/>
        <sz val="7"/>
        <rFont val="Arial"/>
        <family val="2"/>
      </rPr>
      <t>besonderen</t>
    </r>
    <r>
      <rPr>
        <sz val="7"/>
        <rFont val="Arial"/>
        <family val="2"/>
      </rPr>
      <t xml:space="preserve"> soz.päd. Betreuung muss sich aus Beschreibung der Zielgruppe ergeben)</t>
    </r>
  </si>
  <si>
    <t>Anzahl Std.</t>
  </si>
  <si>
    <t>Einzelkosten Soz.päd. 
je Std.</t>
  </si>
  <si>
    <t>Einsatz 
Std. je Woche</t>
  </si>
  <si>
    <t>Anteiliger Einsatz im Maßnahmezeitraum in %</t>
  </si>
  <si>
    <t>Gesamtkosten</t>
  </si>
  <si>
    <t>Personalkosten für Sozialpädagoge</t>
  </si>
  <si>
    <t>anteiliger Kostensatz je UE je TN :</t>
  </si>
  <si>
    <r>
      <t xml:space="preserve">5. Kosten asynchrone Anteile
 </t>
    </r>
    <r>
      <rPr>
        <sz val="8"/>
        <rFont val="Arial"/>
        <family val="2"/>
      </rPr>
      <t xml:space="preserve"> </t>
    </r>
    <r>
      <rPr>
        <sz val="7"/>
        <rFont val="Arial"/>
        <family val="2"/>
      </rPr>
      <t xml:space="preserve"> (Hinweis: Inhalte und Ausgestaltung müssen im Maßnahmekonzept nachvollziehbar dargestellt werden)</t>
    </r>
  </si>
  <si>
    <t>Nutzungsdauer</t>
  </si>
  <si>
    <t>Einzelkosten</t>
  </si>
  <si>
    <t>Personalkosten der asynchr. Lernphase</t>
  </si>
  <si>
    <t>Materialkosten der asynchr. Lernphase</t>
  </si>
  <si>
    <r>
      <t xml:space="preserve">6. Kosten für Ausbildungsmittel/ technische Ausstattung zur Durchführung des Unterrichts
</t>
    </r>
    <r>
      <rPr>
        <sz val="7"/>
        <color theme="1"/>
        <rFont val="Arial"/>
        <family val="2"/>
      </rPr>
      <t>(Hinweis: Aufwendungen, die unmittelbar mit der Durchführung des Unterrichts entstehen; 
                anteilige Kosten (auch Abschreibungen) für den Zeitraum, für den sie tatsächlich in der Maßnahme zum Einsatz kommen )</t>
    </r>
    <r>
      <rPr>
        <b/>
        <sz val="7"/>
        <color theme="1"/>
        <rFont val="Arial"/>
        <family val="2"/>
      </rPr>
      <t xml:space="preserve">
</t>
    </r>
  </si>
  <si>
    <t>Nutzungsdauer  in Wochen</t>
  </si>
  <si>
    <t>bitte nicht benötigte Felder leer lassen!</t>
  </si>
  <si>
    <t xml:space="preserve">- jeweilige Nutzungsdauer bitte beachten </t>
  </si>
  <si>
    <t>Kosten für Ausstattung des Schulungsraumes</t>
  </si>
  <si>
    <t>PC-Ausstattung</t>
  </si>
  <si>
    <t>Maschinen/ Geräte</t>
  </si>
  <si>
    <t>Betriebskosten für Ausbildungsmittel</t>
  </si>
  <si>
    <t>Verbrauchsmaterial</t>
  </si>
  <si>
    <t>Kosten für Schulungsunterlagen</t>
  </si>
  <si>
    <t xml:space="preserve">Kosten für Lehrbücher        </t>
  </si>
  <si>
    <t>Lernmittel lt. gesonderter Aufstellung</t>
  </si>
  <si>
    <t>Arbeitskleidung</t>
  </si>
  <si>
    <t>ergibt je TN monatlich:</t>
  </si>
  <si>
    <r>
      <t xml:space="preserve">7. Raumkosten (inkl. Betriebs- u. Nebenkosten) zur Durchführung des Unterrichts
</t>
    </r>
    <r>
      <rPr>
        <sz val="7"/>
        <rFont val="Arial"/>
        <family val="2"/>
      </rPr>
      <t>(Hinweis: Aufwendungen, die unmittelbar mit der Durchführung des Unterrichts entstehen; 
                anteilige Kosten (auch Abschreibungen) für den Zeitraum, für den sie tatsächlich entstehen )</t>
    </r>
  </si>
  <si>
    <t xml:space="preserve">Fachtheoretischer Unterricht (Schulungsraum)
</t>
  </si>
  <si>
    <t>Stunden</t>
  </si>
  <si>
    <t xml:space="preserve">x </t>
  </si>
  <si>
    <r>
      <t>m</t>
    </r>
    <r>
      <rPr>
        <vertAlign val="superscript"/>
        <sz val="8"/>
        <color rgb="FF000000"/>
        <rFont val="Arial"/>
        <family val="2"/>
      </rPr>
      <t>2</t>
    </r>
  </si>
  <si>
    <t>oder</t>
  </si>
  <si>
    <t>ergibt monatlich:</t>
  </si>
  <si>
    <t>Monate</t>
  </si>
  <si>
    <t>Fachpraktischer Unterricht 
(Werkstätten und Übungsflächen)</t>
  </si>
  <si>
    <t xml:space="preserve">8.Prüfungsgebühren/ Prüfungsaufwand </t>
  </si>
  <si>
    <t>x</t>
  </si>
  <si>
    <t>9. Allgemeine Verwaltungskosten/ Gemeinkosten - anteilig bezogen auf die Maßnahme</t>
  </si>
  <si>
    <t>Gemeinkosten</t>
  </si>
  <si>
    <t>insgesamt:</t>
  </si>
  <si>
    <t>= je TN monatlich:</t>
  </si>
  <si>
    <t>dazu gehören z.B.:</t>
  </si>
  <si>
    <t>Personalkosten (z.B. für Buchhaltung, Verwaltung, Controlling, Lehrgangsleitung, allgemeine TN-Betreuung)</t>
  </si>
  <si>
    <t>Raumkosten incl. Betriebs-/Nebenkosten (z.B. für Verwaltung, Mitarbeiterbüros, Sozialräume, Neben- und Verkehrsflächen)</t>
  </si>
  <si>
    <t xml:space="preserve">Abschreibungskosten (allg. Verwaltung, Gebäude, Mitarbeiterbüros) </t>
  </si>
  <si>
    <t xml:space="preserve">Abgaben, Versicherungen, Beiträge, Gebühren (z.B. BG-Beiträge für TN)
</t>
  </si>
  <si>
    <t>Werbung/ Marketing</t>
  </si>
  <si>
    <t>Zulassung</t>
  </si>
  <si>
    <t xml:space="preserve">10. Sonstige Kosten </t>
  </si>
  <si>
    <t>11 Gewinn/ Risiko</t>
  </si>
  <si>
    <t>anteilig vom Gesamtumsatz der Maßnahme</t>
  </si>
  <si>
    <t>12. Zuschusse Dritter /Erlöse/ Zuwendungen</t>
  </si>
  <si>
    <t>Zuschüsse/ Fördermittel von Dritten /Erlöse</t>
  </si>
  <si>
    <t>insgesamt</t>
  </si>
  <si>
    <t>-</t>
  </si>
  <si>
    <r>
      <t xml:space="preserve">13. Kosten der Unteraufträge 
</t>
    </r>
    <r>
      <rPr>
        <sz val="7"/>
        <rFont val="Arial"/>
        <family val="2"/>
      </rPr>
      <t>z.B. Führerscheinerwerb, Unterricht an Berufsschulen</t>
    </r>
  </si>
  <si>
    <t>Anzahl UE je TN</t>
  </si>
  <si>
    <t>Einzelkosten je TN</t>
  </si>
  <si>
    <t>- in der Regel ist eine gesonderte Kostenkalkulation erforderlich</t>
  </si>
  <si>
    <r>
      <t xml:space="preserve">Gesamtkosten der Maßnahme </t>
    </r>
    <r>
      <rPr>
        <sz val="7"/>
        <rFont val="Arial"/>
        <family val="2"/>
      </rPr>
      <t>(rechnerisch)</t>
    </r>
  </si>
  <si>
    <r>
      <t xml:space="preserve">Kostensatz pro Teilnehmer und Unterrichtsstunde </t>
    </r>
    <r>
      <rPr>
        <sz val="7"/>
        <rFont val="Arial"/>
        <family val="2"/>
      </rPr>
      <t>(gerundet)</t>
    </r>
  </si>
  <si>
    <t>-Erläuterung laut gesonderter Kalkulation</t>
  </si>
  <si>
    <t>- Gebühren der prüfenden Stelle
- ggf. auch Kosten für Erstellen von Prüfungsaufgaben</t>
  </si>
  <si>
    <r>
      <rPr>
        <b/>
        <sz val="9"/>
        <rFont val="Arial"/>
        <family val="2"/>
      </rPr>
      <t>Gesamtkosten pro Teilnehmer</t>
    </r>
    <r>
      <rPr>
        <b/>
        <sz val="8"/>
        <rFont val="Arial"/>
        <family val="2"/>
      </rPr>
      <t xml:space="preserve">
</t>
    </r>
    <r>
      <rPr>
        <sz val="7"/>
        <rFont val="Arial"/>
        <family val="2"/>
      </rPr>
      <t>(Kostensatz pro Teilnehmer und Unterrichtsstunde gerundet x Anzahl UE insgesamt)</t>
    </r>
  </si>
  <si>
    <t>,</t>
  </si>
  <si>
    <t>Anzahl UE/Std.</t>
  </si>
  <si>
    <r>
      <rPr>
        <b/>
        <sz val="8"/>
        <rFont val="Arial"/>
        <family val="2"/>
      </rPr>
      <t xml:space="preserve">Lehrgangskosten (Maßnahmekosten)   
</t>
    </r>
    <r>
      <rPr>
        <i/>
        <sz val="8"/>
        <rFont val="Arial"/>
        <family val="2"/>
      </rPr>
      <t>bitte die blau hinterlegten Felder ausfüllen</t>
    </r>
  </si>
  <si>
    <t>Berechnung Raumkosten</t>
  </si>
  <si>
    <t>1.</t>
  </si>
  <si>
    <t>Ermittlung des Raumkostendurchschnitts</t>
  </si>
  <si>
    <r>
      <t xml:space="preserve">Hinweis: Bitte füllen Sie entweder in der Zelle </t>
    </r>
    <r>
      <rPr>
        <b/>
        <sz val="10"/>
        <color theme="1"/>
        <rFont val="Arial"/>
        <family val="2"/>
      </rPr>
      <t xml:space="preserve">E3 </t>
    </r>
    <r>
      <rPr>
        <sz val="10"/>
        <color theme="1"/>
        <rFont val="Arial"/>
        <family val="2"/>
      </rPr>
      <t>eine Position für die  gesamten Nebenkosten aus oder machen Sie Ihre Eingaben unter den Einzelpositionen (grauer Bereich) -&gt; diese Felder werden dann automatisch summiert.</t>
    </r>
  </si>
  <si>
    <t>Lfd. Nr.</t>
  </si>
  <si>
    <t>Standort</t>
  </si>
  <si>
    <t>Fläche gem. MV</t>
  </si>
  <si>
    <t>Kaltmiete</t>
  </si>
  <si>
    <t>Nebenkosten gesamt</t>
  </si>
  <si>
    <t>Nebenkosten aufgeteilt:</t>
  </si>
  <si>
    <t>Summe</t>
  </si>
  <si>
    <t>Betriebskosten</t>
  </si>
  <si>
    <t>Heizkosten</t>
  </si>
  <si>
    <t>Energie</t>
  </si>
  <si>
    <t>Reinigung</t>
  </si>
  <si>
    <t>Fläche Gesamt /Quadratmeter</t>
  </si>
  <si>
    <t>Kosten Gesamt</t>
  </si>
  <si>
    <t>Kosten je Quadratmeter im Mittelwert</t>
  </si>
  <si>
    <t>2.</t>
  </si>
  <si>
    <t>Berechnung der Raumkosten je Unterrichtseinheit</t>
  </si>
  <si>
    <t>Hinweis: Bitte tragen Sie  die Größe des Schulungsraumes in die Spalte D, Zeile 36 ein.</t>
  </si>
  <si>
    <t>Angabe qm</t>
  </si>
  <si>
    <t>€/Monat</t>
  </si>
  <si>
    <t>Größe des Schulungsraums</t>
  </si>
  <si>
    <t>Kosten je Unterrichsteinheit</t>
  </si>
  <si>
    <t>Bitte übertragen Sie diesen Wert in die Kalkulation</t>
  </si>
  <si>
    <t>Berechnung der Lohnkosten fest angestellter Mitarbeiter</t>
  </si>
  <si>
    <t>Firma</t>
  </si>
  <si>
    <t>Name Mitarbeiter</t>
  </si>
  <si>
    <t>Stand:</t>
  </si>
  <si>
    <t>Monatsbrutto =&gt; Std</t>
  </si>
  <si>
    <t>Brutto-Lohn:</t>
  </si>
  <si>
    <t>Wochenstunden</t>
  </si>
  <si>
    <t>(gem. AV)</t>
  </si>
  <si>
    <t>Urlaub (Tage)</t>
  </si>
  <si>
    <t>kalk. Krankenstand (Tage)</t>
  </si>
  <si>
    <t>(Bundesdurchschnitt)</t>
  </si>
  <si>
    <t>kalk. Weiterbildung/ Feiertage</t>
  </si>
  <si>
    <t>Monatsgehälter pro Jahr</t>
  </si>
  <si>
    <t>(ggf. Weihnachts- und Urlaubsgeld - AV)</t>
  </si>
  <si>
    <t>Wochen pro Jahr</t>
  </si>
  <si>
    <t>Arbeitstage pro Woche</t>
  </si>
  <si>
    <t>Arbeitgeberanteil</t>
  </si>
  <si>
    <t>BG-Anteil</t>
  </si>
  <si>
    <t>Lohnkosten gesamt</t>
  </si>
  <si>
    <t>Arbeitstage pro Jahr</t>
  </si>
  <si>
    <t>abzügl. Urlaub</t>
  </si>
  <si>
    <t>abzügl. Krank</t>
  </si>
  <si>
    <t>abzügl. WB/ FT</t>
  </si>
  <si>
    <t>Tage netto</t>
  </si>
  <si>
    <t>Stunden pro Tag</t>
  </si>
  <si>
    <t>Kosten pro Stunde (60 Minuten)</t>
  </si>
  <si>
    <t>Kosten pro Stunde (45 Minuten)</t>
  </si>
  <si>
    <t>Bemerkung / Begründung / weitere Angaben: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</si>
</sst>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##0.0;###0.0"/>
    <numFmt numFmtId="165" formatCode="###0;###0"/>
    <numFmt numFmtId="166" formatCode="_-* #,##0.00\ [$€-407]_-;\-* #,##0.00\ [$€-407]_-;_-* &quot;-&quot;??\ [$€-407]_-;_-@_-"/>
    <numFmt numFmtId="167" formatCode="#,##0_ ;\-#,##0\ "/>
    <numFmt numFmtId="168" formatCode="#,##0.00\ [$€-407];\-#,##0.00\ [$€-407]"/>
    <numFmt numFmtId="169" formatCode="0.0%"/>
    <numFmt numFmtId="170" formatCode="0.0"/>
    <numFmt numFmtId="171" formatCode="#,##0.00_ ;\-#,##0.00\ "/>
    <numFmt numFmtId="172" formatCode="#,##0.00\ &quot;€&quot;"/>
    <numFmt numFmtId="173" formatCode="#,##0.0_ ;\-#,##0.0\ "/>
    <numFmt numFmtId="174" formatCode="&quot;AG-Anteil:&quot;\ 00.00%"/>
  </numFmts>
  <fonts count="4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7"/>
      <color rgb="FF000000"/>
      <name val="Adobe Devanagari"/>
      <family val="1"/>
    </font>
    <font>
      <b/>
      <i/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u/>
      <sz val="7"/>
      <color rgb="FF00000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7"/>
      <name val="Arial"/>
      <family val="2"/>
    </font>
    <font>
      <i/>
      <sz val="7"/>
      <color rgb="FF000000"/>
      <name val="Arial"/>
      <family val="2"/>
    </font>
    <font>
      <sz val="7"/>
      <color rgb="FF000000"/>
      <name val="Arial"/>
      <family val="2"/>
    </font>
    <font>
      <sz val="7"/>
      <color rgb="FF000000"/>
      <name val="Times New Roman"/>
      <family val="1"/>
    </font>
    <font>
      <strike/>
      <sz val="7"/>
      <color rgb="FF000000"/>
      <name val="Adobe Devanagari"/>
      <family val="1"/>
    </font>
    <font>
      <b/>
      <sz val="8"/>
      <name val="Arial"/>
      <family val="2"/>
    </font>
    <font>
      <sz val="6"/>
      <color rgb="FF000000"/>
      <name val="Arial"/>
      <family val="2"/>
    </font>
    <font>
      <sz val="6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i/>
      <sz val="6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vertAlign val="superscript"/>
      <sz val="8"/>
      <color rgb="FF000000"/>
      <name val="Arial"/>
      <family val="2"/>
    </font>
    <font>
      <b/>
      <i/>
      <sz val="7"/>
      <name val="Arial"/>
      <family val="2"/>
    </font>
    <font>
      <b/>
      <sz val="11"/>
      <color rgb="FF000000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sz val="16"/>
      <color theme="1"/>
      <name val="Arial"/>
      <family val="2"/>
    </font>
    <font>
      <sz val="16"/>
      <color rgb="FF000000"/>
      <name val="Times New Roman"/>
      <family val="1"/>
    </font>
    <font>
      <sz val="14"/>
      <color theme="4" tint="-0.249977111117893"/>
      <name val="Arial"/>
      <family val="2"/>
    </font>
    <font>
      <sz val="14"/>
      <color theme="4" tint="-0.249977111117893"/>
      <name val="Times New Roman"/>
      <family val="1"/>
    </font>
    <font>
      <sz val="12"/>
      <color theme="4" tint="-0.249977111117893"/>
      <name val="Arial"/>
      <family val="2"/>
    </font>
    <font>
      <sz val="10"/>
      <color theme="4" tint="-0.249977111117893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name val="Aptos Narrow"/>
      <family val="2"/>
      <scheme val="minor"/>
    </font>
    <font>
      <sz val="12"/>
      <name val="Arial"/>
      <family val="2"/>
    </font>
    <font>
      <sz val="11"/>
      <name val="Aptos Narrow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u val="doubleAccounting"/>
      <sz val="1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7CE9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</fills>
  <borders count="1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66CC"/>
      </left>
      <right style="thin">
        <color rgb="FF0066CC"/>
      </right>
      <top/>
      <bottom/>
      <diagonal/>
    </border>
    <border>
      <left style="thin">
        <color rgb="FF0066CC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66CC"/>
      </left>
      <right/>
      <top style="medium">
        <color rgb="FF0066CC"/>
      </top>
      <bottom style="thin">
        <color rgb="FF0066CC"/>
      </bottom>
      <diagonal/>
    </border>
    <border>
      <left style="thin">
        <color rgb="FF0066CC"/>
      </left>
      <right style="thin">
        <color rgb="FF0066CC"/>
      </right>
      <top style="medium">
        <color rgb="FF0066CC"/>
      </top>
      <bottom style="thin">
        <color rgb="FF0066CC"/>
      </bottom>
      <diagonal/>
    </border>
    <border>
      <left style="thin">
        <color rgb="FF0066CC"/>
      </left>
      <right style="medium">
        <color rgb="FF0066CC"/>
      </right>
      <top style="medium">
        <color rgb="FF0066CC"/>
      </top>
      <bottom style="thin">
        <color rgb="FF0066CC"/>
      </bottom>
      <diagonal/>
    </border>
    <border>
      <left style="medium">
        <color rgb="FF0066CC"/>
      </left>
      <right style="thin">
        <color rgb="FF0066CC"/>
      </right>
      <top style="medium">
        <color rgb="FF0066CC"/>
      </top>
      <bottom style="thin">
        <color rgb="FF0066CC"/>
      </bottom>
      <diagonal/>
    </border>
    <border>
      <left style="medium">
        <color rgb="FF0066CC"/>
      </left>
      <right/>
      <top style="thin">
        <color rgb="FF0066CC"/>
      </top>
      <bottom style="medium">
        <color rgb="FF0066CC"/>
      </bottom>
      <diagonal/>
    </border>
    <border>
      <left style="thin">
        <color rgb="FF0066CC"/>
      </left>
      <right style="thin">
        <color rgb="FF0066CC"/>
      </right>
      <top style="thin">
        <color rgb="FF0066CC"/>
      </top>
      <bottom style="medium">
        <color rgb="FF0066CC"/>
      </bottom>
      <diagonal/>
    </border>
    <border>
      <left style="thin">
        <color rgb="FF0066CC"/>
      </left>
      <right style="medium">
        <color rgb="FF0066CC"/>
      </right>
      <top style="thin">
        <color rgb="FF0066CC"/>
      </top>
      <bottom style="medium">
        <color rgb="FF0066CC"/>
      </bottom>
      <diagonal/>
    </border>
    <border>
      <left style="medium">
        <color rgb="FF0066CC"/>
      </left>
      <right style="thin">
        <color rgb="FF0066CC"/>
      </right>
      <top style="thin">
        <color rgb="FF0066CC"/>
      </top>
      <bottom style="medium">
        <color rgb="FF0066CC"/>
      </bottom>
      <diagonal/>
    </border>
    <border>
      <left style="medium">
        <color rgb="FF0066CC"/>
      </left>
      <right/>
      <top style="medium">
        <color rgb="FF0066CC"/>
      </top>
      <bottom style="medium">
        <color rgb="FF0066CC"/>
      </bottom>
      <diagonal/>
    </border>
    <border>
      <left style="thin">
        <color rgb="FF0066CC"/>
      </left>
      <right style="thin">
        <color rgb="FF0066CC"/>
      </right>
      <top style="medium">
        <color rgb="FF0066CC"/>
      </top>
      <bottom style="medium">
        <color rgb="FF0066CC"/>
      </bottom>
      <diagonal/>
    </border>
    <border>
      <left style="thin">
        <color rgb="FF0066CC"/>
      </left>
      <right style="medium">
        <color rgb="FF0066CC"/>
      </right>
      <top style="medium">
        <color rgb="FF0066CC"/>
      </top>
      <bottom style="medium">
        <color rgb="FF0066CC"/>
      </bottom>
      <diagonal/>
    </border>
    <border>
      <left style="medium">
        <color rgb="FF0066CC"/>
      </left>
      <right style="thin">
        <color rgb="FF0066CC"/>
      </right>
      <top style="medium">
        <color rgb="FF0066CC"/>
      </top>
      <bottom style="medium">
        <color rgb="FF0066CC"/>
      </bottom>
      <diagonal/>
    </border>
    <border>
      <left style="thin">
        <color rgb="FF0066CC"/>
      </left>
      <right style="thin">
        <color rgb="FF0066CC"/>
      </right>
      <top/>
      <bottom style="thin">
        <color rgb="FF0066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66CC"/>
      </right>
      <top/>
      <bottom style="medium">
        <color indexed="64"/>
      </bottom>
      <diagonal/>
    </border>
    <border>
      <left style="thin">
        <color rgb="FF0066CC"/>
      </left>
      <right style="thin">
        <color rgb="FF0066CC"/>
      </right>
      <top style="thin">
        <color rgb="FF0066CC"/>
      </top>
      <bottom style="medium">
        <color indexed="64"/>
      </bottom>
      <diagonal/>
    </border>
    <border>
      <left style="thin">
        <color rgb="FF0066CC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 style="medium">
        <color rgb="FF0066CC"/>
      </right>
      <top style="medium">
        <color rgb="FF0066CC"/>
      </top>
      <bottom style="thin">
        <color rgb="FF0066CC"/>
      </bottom>
      <diagonal/>
    </border>
    <border>
      <left style="medium">
        <color rgb="FF0066CC"/>
      </left>
      <right style="medium">
        <color rgb="FF0066CC"/>
      </right>
      <top style="thin">
        <color rgb="FF0066CC"/>
      </top>
      <bottom style="thin">
        <color rgb="FF0066CC"/>
      </bottom>
      <diagonal/>
    </border>
    <border>
      <left/>
      <right style="thin">
        <color rgb="FF0066CC"/>
      </right>
      <top style="thin">
        <color rgb="FF0066CC"/>
      </top>
      <bottom style="thin">
        <color rgb="FF0066CC"/>
      </bottom>
      <diagonal/>
    </border>
    <border>
      <left style="medium">
        <color indexed="64"/>
      </left>
      <right/>
      <top style="medium">
        <color theme="3" tint="0.39994506668294322"/>
      </top>
      <bottom style="medium">
        <color indexed="64"/>
      </bottom>
      <diagonal/>
    </border>
    <border>
      <left/>
      <right/>
      <top style="medium">
        <color theme="3" tint="0.39994506668294322"/>
      </top>
      <bottom style="medium">
        <color indexed="64"/>
      </bottom>
      <diagonal/>
    </border>
    <border>
      <left/>
      <right style="medium">
        <color theme="3" tint="0.39994506668294322"/>
      </right>
      <top style="medium">
        <color theme="3" tint="0.39994506668294322"/>
      </top>
      <bottom style="medium">
        <color indexed="64"/>
      </bottom>
      <diagonal/>
    </border>
    <border>
      <left/>
      <right style="medium">
        <color rgb="FF0066CC"/>
      </right>
      <top style="thin">
        <color rgb="FF0066CC"/>
      </top>
      <bottom style="medium">
        <color rgb="FF0066CC"/>
      </bottom>
      <diagonal/>
    </border>
    <border>
      <left style="medium">
        <color rgb="FF0066CC"/>
      </left>
      <right style="medium">
        <color rgb="FF0066CC"/>
      </right>
      <top style="thin">
        <color rgb="FF0066CC"/>
      </top>
      <bottom style="medium">
        <color indexed="64"/>
      </bottom>
      <diagonal/>
    </border>
    <border>
      <left/>
      <right style="thin">
        <color rgb="FF0066CC"/>
      </right>
      <top style="thin">
        <color rgb="FF0066CC"/>
      </top>
      <bottom style="medium">
        <color indexed="64"/>
      </bottom>
      <diagonal/>
    </border>
    <border>
      <left style="medium">
        <color rgb="FF0066CC"/>
      </left>
      <right style="medium">
        <color rgb="FF0066CC"/>
      </right>
      <top style="medium">
        <color rgb="FF0066CC"/>
      </top>
      <bottom style="thin">
        <color rgb="FF0066CC"/>
      </bottom>
      <diagonal/>
    </border>
    <border>
      <left style="thin">
        <color rgb="FF0066CC"/>
      </left>
      <right style="medium">
        <color indexed="64"/>
      </right>
      <top/>
      <bottom/>
      <diagonal/>
    </border>
    <border>
      <left style="medium">
        <color rgb="FF0066CC"/>
      </left>
      <right/>
      <top style="thin">
        <color rgb="FF0066CC"/>
      </top>
      <bottom style="thin">
        <color rgb="FF0066CC"/>
      </bottom>
      <diagonal/>
    </border>
    <border>
      <left/>
      <right style="medium">
        <color rgb="FF0066CC"/>
      </right>
      <top style="thin">
        <color rgb="FF0066CC"/>
      </top>
      <bottom style="thin">
        <color rgb="FF0066CC"/>
      </bottom>
      <diagonal/>
    </border>
    <border>
      <left style="medium">
        <color rgb="FF0066CC"/>
      </left>
      <right style="medium">
        <color rgb="FF0066CC"/>
      </right>
      <top style="thin">
        <color rgb="FF0066CC"/>
      </top>
      <bottom style="medium">
        <color rgb="FF0066CC"/>
      </bottom>
      <diagonal/>
    </border>
    <border>
      <left/>
      <right/>
      <top style="medium">
        <color rgb="FF0066CC"/>
      </top>
      <bottom/>
      <diagonal/>
    </border>
    <border>
      <left/>
      <right style="thin">
        <color rgb="FF0066CC"/>
      </right>
      <top/>
      <bottom/>
      <diagonal/>
    </border>
    <border>
      <left style="medium">
        <color theme="3" tint="0.39991454817346722"/>
      </left>
      <right/>
      <top style="medium">
        <color theme="3" tint="0.39988402966399123"/>
      </top>
      <bottom style="medium">
        <color theme="3" tint="0.39988402966399123"/>
      </bottom>
      <diagonal/>
    </border>
    <border>
      <left/>
      <right style="medium">
        <color theme="3" tint="0.39988402966399123"/>
      </right>
      <top style="medium">
        <color theme="3" tint="0.39988402966399123"/>
      </top>
      <bottom style="medium">
        <color theme="3" tint="0.39988402966399123"/>
      </bottom>
      <diagonal/>
    </border>
    <border>
      <left style="medium">
        <color rgb="FF0066CC"/>
      </left>
      <right style="medium">
        <color rgb="FF0066CC"/>
      </right>
      <top style="medium">
        <color rgb="FF0066CC"/>
      </top>
      <bottom style="medium">
        <color rgb="FF0066CC"/>
      </bottom>
      <diagonal/>
    </border>
    <border>
      <left/>
      <right style="thin">
        <color rgb="FF0066CC"/>
      </right>
      <top style="thin">
        <color rgb="FF0066CC"/>
      </top>
      <bottom/>
      <diagonal/>
    </border>
    <border>
      <left style="thin">
        <color rgb="FF0066CC"/>
      </left>
      <right style="medium">
        <color indexed="64"/>
      </right>
      <top/>
      <bottom style="medium">
        <color indexed="64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3" tint="0.39994506668294322"/>
      </left>
      <right/>
      <top/>
      <bottom/>
      <diagonal/>
    </border>
    <border>
      <left style="medium">
        <color theme="4"/>
      </left>
      <right/>
      <top style="medium">
        <color theme="4"/>
      </top>
      <bottom style="medium">
        <color indexed="64"/>
      </bottom>
      <diagonal/>
    </border>
    <border>
      <left/>
      <right/>
      <top style="medium">
        <color theme="4"/>
      </top>
      <bottom style="medium">
        <color indexed="64"/>
      </bottom>
      <diagonal/>
    </border>
    <border>
      <left/>
      <right style="medium">
        <color theme="4"/>
      </right>
      <top style="medium">
        <color theme="4"/>
      </top>
      <bottom style="medium">
        <color indexed="64"/>
      </bottom>
      <diagonal/>
    </border>
    <border>
      <left style="thin">
        <color rgb="FF0066CC"/>
      </left>
      <right style="thin">
        <color rgb="FF0066CC"/>
      </right>
      <top style="thin">
        <color rgb="FF0066CC"/>
      </top>
      <bottom style="thin">
        <color rgb="FF0066CC"/>
      </bottom>
      <diagonal/>
    </border>
    <border>
      <left/>
      <right/>
      <top style="thin">
        <color rgb="FF0066CC"/>
      </top>
      <bottom/>
      <diagonal/>
    </border>
    <border>
      <left style="medium">
        <color theme="3" tint="0.39985351115451523"/>
      </left>
      <right style="thin">
        <color theme="3" tint="0.39988402966399123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88402966399123"/>
      </left>
      <right style="thin">
        <color theme="3" tint="0.39988402966399123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88402966399123"/>
      </left>
      <right style="medium">
        <color theme="3" tint="0.39985351115451523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88402966399123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88402966399123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theme="3" tint="0.39985351115451523"/>
      </left>
      <right style="thin">
        <color theme="3" tint="0.39988402966399123"/>
      </right>
      <top style="medium">
        <color theme="3" tint="0.39985351115451523"/>
      </top>
      <bottom style="thin">
        <color theme="3" tint="0.39994506668294322"/>
      </bottom>
      <diagonal/>
    </border>
    <border>
      <left style="thin">
        <color theme="3" tint="0.39988402966399123"/>
      </left>
      <right style="thin">
        <color theme="3" tint="0.39988402966399123"/>
      </right>
      <top style="medium">
        <color theme="3" tint="0.39985351115451523"/>
      </top>
      <bottom style="thin">
        <color theme="3" tint="0.39994506668294322"/>
      </bottom>
      <diagonal/>
    </border>
    <border>
      <left style="thin">
        <color theme="3" tint="0.39988402966399123"/>
      </left>
      <right style="medium">
        <color theme="3" tint="0.39985351115451523"/>
      </right>
      <top style="medium">
        <color theme="3" tint="0.39985351115451523"/>
      </top>
      <bottom style="thin">
        <color theme="3" tint="0.39994506668294322"/>
      </bottom>
      <diagonal/>
    </border>
    <border>
      <left/>
      <right style="medium">
        <color theme="3" tint="0.39985351115451523"/>
      </right>
      <top/>
      <bottom/>
      <diagonal/>
    </border>
    <border>
      <left style="medium">
        <color theme="3" tint="0.39985351115451523"/>
      </left>
      <right style="thin">
        <color theme="3" tint="0.39988402966399123"/>
      </right>
      <top style="thin">
        <color theme="3" tint="0.39994506668294322"/>
      </top>
      <bottom style="medium">
        <color theme="3" tint="0.39985351115451523"/>
      </bottom>
      <diagonal/>
    </border>
    <border>
      <left style="thin">
        <color theme="3" tint="0.39988402966399123"/>
      </left>
      <right style="thin">
        <color theme="3" tint="0.39988402966399123"/>
      </right>
      <top style="thin">
        <color theme="3" tint="0.39994506668294322"/>
      </top>
      <bottom style="medium">
        <color theme="3" tint="0.39985351115451523"/>
      </bottom>
      <diagonal/>
    </border>
    <border>
      <left style="thin">
        <color theme="3" tint="0.39988402966399123"/>
      </left>
      <right style="medium">
        <color theme="3" tint="0.39985351115451523"/>
      </right>
      <top style="thin">
        <color theme="3" tint="0.39994506668294322"/>
      </top>
      <bottom style="medium">
        <color theme="3" tint="0.39985351115451523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theme="3" tint="0.39991454817346722"/>
      </right>
      <top/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indexed="64"/>
      </left>
      <right/>
      <top style="medium">
        <color theme="3" tint="0.39994506668294322"/>
      </top>
      <bottom style="medium">
        <color theme="3" tint="0.39994506668294322"/>
      </bottom>
      <diagonal/>
    </border>
    <border>
      <left/>
      <right/>
      <top style="medium">
        <color theme="3" tint="0.39994506668294322"/>
      </top>
      <bottom style="medium">
        <color theme="3" tint="0.39994506668294322"/>
      </bottom>
      <diagonal/>
    </border>
    <border>
      <left/>
      <right style="medium">
        <color theme="3" tint="0.39994506668294322"/>
      </right>
      <top style="medium">
        <color theme="3" tint="0.39994506668294322"/>
      </top>
      <bottom style="medium">
        <color theme="3" tint="0.39994506668294322"/>
      </bottom>
      <diagonal/>
    </border>
    <border>
      <left style="medium">
        <color theme="3" tint="0.39991454817346722"/>
      </left>
      <right/>
      <top style="medium">
        <color theme="3" tint="0.39988402966399123"/>
      </top>
      <bottom style="thin">
        <color theme="3" tint="0.39994506668294322"/>
      </bottom>
      <diagonal/>
    </border>
    <border>
      <left/>
      <right style="medium">
        <color theme="3" tint="0.39988402966399123"/>
      </right>
      <top style="medium">
        <color theme="3" tint="0.39988402966399123"/>
      </top>
      <bottom style="thin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 style="medium">
        <color theme="3" tint="0.39991454817346722"/>
      </left>
      <right/>
      <top style="thin">
        <color theme="3" tint="0.39994506668294322"/>
      </top>
      <bottom style="medium">
        <color theme="3" tint="0.39988402966399123"/>
      </bottom>
      <diagonal/>
    </border>
    <border>
      <left/>
      <right style="medium">
        <color theme="3" tint="0.39988402966399123"/>
      </right>
      <top style="thin">
        <color theme="3" tint="0.39994506668294322"/>
      </top>
      <bottom style="medium">
        <color theme="3" tint="0.39988402966399123"/>
      </bottom>
      <diagonal/>
    </border>
    <border>
      <left style="medium">
        <color indexed="64"/>
      </left>
      <right/>
      <top/>
      <bottom style="thin">
        <color theme="3" tint="0.39994506668294322"/>
      </bottom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 style="medium">
        <color indexed="64"/>
      </left>
      <right/>
      <top style="thin">
        <color theme="3" tint="0.39994506668294322"/>
      </top>
      <bottom style="medium">
        <color indexed="64"/>
      </bottom>
      <diagonal/>
    </border>
    <border>
      <left/>
      <right/>
      <top style="thin">
        <color theme="3" tint="0.39994506668294322"/>
      </top>
      <bottom style="medium">
        <color indexed="64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medium">
        <color indexed="64"/>
      </bottom>
      <diagonal/>
    </border>
    <border>
      <left style="medium">
        <color theme="3" tint="0.39991454817346722"/>
      </left>
      <right/>
      <top style="thin">
        <color theme="3" tint="0.39994506668294322"/>
      </top>
      <bottom style="medium">
        <color indexed="64"/>
      </bottom>
      <diagonal/>
    </border>
    <border>
      <left/>
      <right style="medium">
        <color theme="3" tint="0.39988402966399123"/>
      </right>
      <top style="thin">
        <color theme="3" tint="0.39994506668294322"/>
      </top>
      <bottom style="medium">
        <color indexed="64"/>
      </bottom>
      <diagonal/>
    </border>
    <border>
      <left/>
      <right style="thin">
        <color theme="3" tint="0.39994506668294322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theme="3" tint="0.39991454817346722"/>
      </left>
      <right style="medium">
        <color theme="3" tint="0.39988402966399123"/>
      </right>
      <top style="medium">
        <color theme="3" tint="0.39988402966399123"/>
      </top>
      <bottom style="thin">
        <color theme="3" tint="0.39994506668294322"/>
      </bottom>
      <diagonal/>
    </border>
    <border>
      <left/>
      <right style="thin">
        <color rgb="FF0066CC"/>
      </right>
      <top/>
      <bottom style="thin">
        <color theme="3" tint="0.39994506668294322"/>
      </bottom>
      <diagonal/>
    </border>
    <border>
      <left style="medium">
        <color theme="3" tint="0.39991454817346722"/>
      </left>
      <right style="medium">
        <color theme="3" tint="0.39988402966399123"/>
      </right>
      <top style="medium">
        <color theme="3" tint="0.39988402966399123"/>
      </top>
      <bottom style="medium">
        <color indexed="64"/>
      </bottom>
      <diagonal/>
    </border>
    <border>
      <left/>
      <right style="thin">
        <color rgb="FF0066CC"/>
      </right>
      <top style="medium">
        <color indexed="64"/>
      </top>
      <bottom style="medium">
        <color indexed="64"/>
      </bottom>
      <diagonal/>
    </border>
    <border>
      <left style="thin">
        <color rgb="FF0066CC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theme="3" tint="0.39985351115451523"/>
      </left>
      <right/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0">
    <xf numFmtId="0" fontId="0" fillId="0" borderId="0" xfId="0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10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0" fontId="11" fillId="0" borderId="1" xfId="0" quotePrefix="1" applyFont="1" applyBorder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3" fillId="3" borderId="26" xfId="0" applyFont="1" applyFill="1" applyBorder="1" applyAlignment="1">
      <alignment horizontal="left" vertical="top" wrapText="1"/>
    </xf>
    <xf numFmtId="0" fontId="7" fillId="6" borderId="0" xfId="0" applyFont="1" applyFill="1" applyAlignment="1">
      <alignment horizontal="left" vertical="top" wrapText="1"/>
    </xf>
    <xf numFmtId="0" fontId="0" fillId="6" borderId="0" xfId="0" applyFill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14" fillId="3" borderId="26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vertical="top"/>
    </xf>
    <xf numFmtId="0" fontId="8" fillId="0" borderId="0" xfId="0" applyFont="1" applyAlignment="1">
      <alignment horizontal="left" vertical="top" wrapText="1"/>
    </xf>
    <xf numFmtId="0" fontId="8" fillId="0" borderId="33" xfId="0" applyFont="1" applyBorder="1" applyAlignment="1">
      <alignment horizontal="center" vertical="top" wrapText="1"/>
    </xf>
    <xf numFmtId="0" fontId="0" fillId="7" borderId="7" xfId="0" applyFill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0" fillId="7" borderId="44" xfId="0" applyFill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wrapText="1"/>
    </xf>
    <xf numFmtId="44" fontId="16" fillId="0" borderId="53" xfId="1" applyFont="1" applyFill="1" applyBorder="1" applyAlignment="1">
      <alignment horizontal="right" vertical="top" wrapText="1"/>
    </xf>
    <xf numFmtId="0" fontId="17" fillId="0" borderId="22" xfId="0" applyFont="1" applyBorder="1" applyAlignment="1">
      <alignment vertical="top" wrapText="1"/>
    </xf>
    <xf numFmtId="0" fontId="7" fillId="0" borderId="22" xfId="0" applyFont="1" applyBorder="1" applyAlignment="1">
      <alignment vertical="top" wrapText="1"/>
    </xf>
    <xf numFmtId="0" fontId="7" fillId="0" borderId="23" xfId="0" applyFont="1" applyBorder="1" applyAlignment="1">
      <alignment vertical="top" wrapText="1"/>
    </xf>
    <xf numFmtId="168" fontId="7" fillId="2" borderId="24" xfId="0" applyNumberFormat="1" applyFont="1" applyFill="1" applyBorder="1" applyAlignment="1">
      <alignment horizontal="right" vertical="top" wrapText="1"/>
    </xf>
    <xf numFmtId="9" fontId="11" fillId="7" borderId="54" xfId="2" applyFont="1" applyFill="1" applyBorder="1" applyAlignment="1">
      <alignment horizontal="right" vertical="top" wrapText="1"/>
    </xf>
    <xf numFmtId="0" fontId="14" fillId="3" borderId="7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top" wrapText="1"/>
    </xf>
    <xf numFmtId="170" fontId="5" fillId="0" borderId="0" xfId="0" applyNumberFormat="1" applyFont="1" applyAlignment="1">
      <alignment horizontal="center" vertical="center" wrapText="1"/>
    </xf>
    <xf numFmtId="171" fontId="7" fillId="0" borderId="1" xfId="0" applyNumberFormat="1" applyFont="1" applyBorder="1" applyAlignment="1">
      <alignment vertical="top" wrapText="1"/>
    </xf>
    <xf numFmtId="171" fontId="7" fillId="0" borderId="21" xfId="0" applyNumberFormat="1" applyFont="1" applyBorder="1" applyAlignment="1">
      <alignment vertical="top" wrapText="1"/>
    </xf>
    <xf numFmtId="0" fontId="14" fillId="0" borderId="22" xfId="0" applyFont="1" applyBorder="1" applyAlignment="1">
      <alignment vertical="center" wrapText="1"/>
    </xf>
    <xf numFmtId="0" fontId="5" fillId="0" borderId="22" xfId="0" applyFont="1" applyBorder="1" applyAlignment="1">
      <alignment horizontal="right" vertical="center" wrapText="1"/>
    </xf>
    <xf numFmtId="0" fontId="19" fillId="0" borderId="0" xfId="0" applyFont="1" applyAlignment="1">
      <alignment horizontal="center" wrapText="1"/>
    </xf>
    <xf numFmtId="0" fontId="19" fillId="0" borderId="33" xfId="0" applyFont="1" applyBorder="1" applyAlignment="1">
      <alignment horizontal="left" wrapText="1"/>
    </xf>
    <xf numFmtId="0" fontId="19" fillId="0" borderId="33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center" wrapText="1"/>
    </xf>
    <xf numFmtId="0" fontId="14" fillId="3" borderId="44" xfId="0" applyFont="1" applyFill="1" applyBorder="1" applyAlignment="1">
      <alignment horizontal="left" vertical="top" wrapText="1"/>
    </xf>
    <xf numFmtId="168" fontId="17" fillId="0" borderId="63" xfId="0" applyNumberFormat="1" applyFont="1" applyBorder="1" applyAlignment="1">
      <alignment horizontal="right" vertical="center" wrapText="1"/>
    </xf>
    <xf numFmtId="0" fontId="19" fillId="0" borderId="33" xfId="0" applyFont="1" applyBorder="1" applyAlignment="1">
      <alignment horizontal="center" wrapText="1"/>
    </xf>
    <xf numFmtId="0" fontId="11" fillId="0" borderId="1" xfId="0" quotePrefix="1" applyFont="1" applyBorder="1" applyAlignment="1">
      <alignment vertical="top" wrapText="1"/>
    </xf>
    <xf numFmtId="0" fontId="11" fillId="0" borderId="1" xfId="0" quotePrefix="1" applyFont="1" applyBorder="1" applyAlignment="1">
      <alignment horizontal="left" vertical="top"/>
    </xf>
    <xf numFmtId="0" fontId="11" fillId="0" borderId="0" xfId="0" quotePrefix="1" applyFont="1" applyAlignment="1">
      <alignment vertical="top" wrapText="1"/>
    </xf>
    <xf numFmtId="0" fontId="14" fillId="6" borderId="1" xfId="0" applyFont="1" applyFill="1" applyBorder="1" applyAlignment="1">
      <alignment horizontal="left" vertical="top" wrapText="1"/>
    </xf>
    <xf numFmtId="0" fontId="14" fillId="6" borderId="0" xfId="0" applyFont="1" applyFill="1" applyAlignment="1">
      <alignment horizontal="left" vertical="top" wrapText="1"/>
    </xf>
    <xf numFmtId="0" fontId="9" fillId="6" borderId="0" xfId="0" applyFont="1" applyFill="1" applyAlignment="1">
      <alignment horizontal="right" wrapText="1"/>
    </xf>
    <xf numFmtId="0" fontId="8" fillId="6" borderId="0" xfId="0" applyFont="1" applyFill="1" applyAlignment="1">
      <alignment horizontal="center" vertical="center" wrapText="1"/>
    </xf>
    <xf numFmtId="0" fontId="8" fillId="6" borderId="0" xfId="0" applyFont="1" applyFill="1" applyAlignment="1">
      <alignment horizontal="center" vertical="top" wrapText="1"/>
    </xf>
    <xf numFmtId="9" fontId="11" fillId="7" borderId="44" xfId="2" applyFont="1" applyFill="1" applyBorder="1" applyAlignment="1">
      <alignment horizontal="right" vertical="top" wrapText="1"/>
    </xf>
    <xf numFmtId="44" fontId="16" fillId="0" borderId="23" xfId="1" applyFont="1" applyFill="1" applyBorder="1" applyAlignment="1">
      <alignment horizontal="right" vertical="top" wrapText="1"/>
    </xf>
    <xf numFmtId="168" fontId="7" fillId="0" borderId="36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top" wrapText="1"/>
    </xf>
    <xf numFmtId="44" fontId="16" fillId="0" borderId="49" xfId="1" applyFont="1" applyFill="1" applyBorder="1" applyAlignment="1">
      <alignment horizontal="right" vertical="top" wrapText="1"/>
    </xf>
    <xf numFmtId="0" fontId="5" fillId="0" borderId="88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vertical="top"/>
    </xf>
    <xf numFmtId="9" fontId="11" fillId="7" borderId="7" xfId="2" applyFont="1" applyFill="1" applyBorder="1" applyAlignment="1">
      <alignment horizontal="right" vertical="top" wrapText="1"/>
    </xf>
    <xf numFmtId="7" fontId="17" fillId="6" borderId="0" xfId="1" applyNumberFormat="1" applyFont="1" applyFill="1" applyBorder="1" applyAlignment="1">
      <alignment horizontal="right" vertical="top" wrapText="1"/>
    </xf>
    <xf numFmtId="0" fontId="12" fillId="7" borderId="7" xfId="0" applyFont="1" applyFill="1" applyBorder="1" applyAlignment="1">
      <alignment horizontal="left" vertical="top" wrapText="1"/>
    </xf>
    <xf numFmtId="0" fontId="5" fillId="0" borderId="92" xfId="0" applyFont="1" applyBorder="1" applyAlignment="1">
      <alignment horizontal="center" vertical="center" wrapText="1"/>
    </xf>
    <xf numFmtId="0" fontId="5" fillId="0" borderId="98" xfId="0" applyFont="1" applyBorder="1" applyAlignment="1">
      <alignment horizontal="center" vertical="center" wrapText="1"/>
    </xf>
    <xf numFmtId="169" fontId="4" fillId="0" borderId="23" xfId="2" quotePrefix="1" applyNumberFormat="1" applyFont="1" applyFill="1" applyBorder="1" applyAlignment="1">
      <alignment horizontal="right" vertical="center" wrapText="1"/>
    </xf>
    <xf numFmtId="0" fontId="0" fillId="7" borderId="54" xfId="0" applyFill="1" applyBorder="1" applyAlignment="1">
      <alignment horizontal="left" vertical="top" wrapText="1"/>
    </xf>
    <xf numFmtId="0" fontId="0" fillId="7" borderId="54" xfId="0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right" wrapText="1"/>
    </xf>
    <xf numFmtId="168" fontId="7" fillId="0" borderId="62" xfId="0" applyNumberFormat="1" applyFont="1" applyBorder="1" applyAlignment="1">
      <alignment horizontal="right" vertical="center" wrapText="1"/>
    </xf>
    <xf numFmtId="168" fontId="7" fillId="0" borderId="24" xfId="0" applyNumberFormat="1" applyFont="1" applyBorder="1" applyAlignment="1">
      <alignment horizontal="right" vertical="center" wrapText="1"/>
    </xf>
    <xf numFmtId="0" fontId="24" fillId="0" borderId="22" xfId="0" quotePrefix="1" applyFont="1" applyBorder="1" applyAlignment="1">
      <alignment horizontal="right" wrapText="1"/>
    </xf>
    <xf numFmtId="166" fontId="7" fillId="0" borderId="0" xfId="0" applyNumberFormat="1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wrapText="1"/>
    </xf>
    <xf numFmtId="168" fontId="7" fillId="0" borderId="36" xfId="0" applyNumberFormat="1" applyFont="1" applyBorder="1" applyAlignment="1">
      <alignment horizontal="right" wrapText="1"/>
    </xf>
    <xf numFmtId="168" fontId="7" fillId="2" borderId="24" xfId="0" applyNumberFormat="1" applyFont="1" applyFill="1" applyBorder="1" applyAlignment="1">
      <alignment horizontal="right" wrapText="1"/>
    </xf>
    <xf numFmtId="0" fontId="7" fillId="0" borderId="22" xfId="0" applyFont="1" applyBorder="1" applyAlignment="1">
      <alignment horizontal="left" vertical="center" wrapText="1"/>
    </xf>
    <xf numFmtId="166" fontId="7" fillId="2" borderId="24" xfId="0" applyNumberFormat="1" applyFont="1" applyFill="1" applyBorder="1" applyAlignment="1">
      <alignment horizontal="right" vertical="center" wrapText="1"/>
    </xf>
    <xf numFmtId="168" fontId="7" fillId="2" borderId="62" xfId="0" applyNumberFormat="1" applyFont="1" applyFill="1" applyBorder="1" applyAlignment="1">
      <alignment horizontal="right" vertical="center" wrapText="1"/>
    </xf>
    <xf numFmtId="168" fontId="7" fillId="2" borderId="24" xfId="0" applyNumberFormat="1" applyFont="1" applyFill="1" applyBorder="1" applyAlignment="1">
      <alignment horizontal="right" vertical="center" wrapText="1"/>
    </xf>
    <xf numFmtId="170" fontId="7" fillId="0" borderId="36" xfId="2" applyNumberFormat="1" applyFont="1" applyFill="1" applyBorder="1" applyAlignment="1">
      <alignment horizontal="center" vertical="center" wrapText="1"/>
    </xf>
    <xf numFmtId="169" fontId="7" fillId="0" borderId="62" xfId="2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9" fontId="15" fillId="0" borderId="0" xfId="2" applyNumberFormat="1" applyFont="1" applyFill="1" applyBorder="1" applyAlignment="1">
      <alignment vertical="center" wrapText="1"/>
    </xf>
    <xf numFmtId="0" fontId="14" fillId="0" borderId="22" xfId="0" applyFont="1" applyBorder="1" applyAlignment="1">
      <alignment horizontal="left" vertical="center" wrapText="1"/>
    </xf>
    <xf numFmtId="0" fontId="0" fillId="0" borderId="22" xfId="0" applyBorder="1" applyAlignment="1">
      <alignment vertical="center" wrapText="1"/>
    </xf>
    <xf numFmtId="168" fontId="7" fillId="0" borderId="4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5" fillId="4" borderId="8" xfId="0" applyFont="1" applyFill="1" applyBorder="1" applyAlignment="1">
      <alignment horizontal="center" vertical="center"/>
    </xf>
    <xf numFmtId="164" fontId="5" fillId="4" borderId="9" xfId="0" applyNumberFormat="1" applyFont="1" applyFill="1" applyBorder="1" applyAlignment="1">
      <alignment horizontal="center" vertical="center" wrapText="1"/>
    </xf>
    <xf numFmtId="164" fontId="5" fillId="4" borderId="10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/>
    </xf>
    <xf numFmtId="164" fontId="5" fillId="4" borderId="13" xfId="0" applyNumberFormat="1" applyFont="1" applyFill="1" applyBorder="1" applyAlignment="1">
      <alignment horizontal="center" vertical="center" wrapText="1"/>
    </xf>
    <xf numFmtId="164" fontId="5" fillId="4" borderId="14" xfId="0" applyNumberFormat="1" applyFont="1" applyFill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center" vertical="center" wrapText="1"/>
    </xf>
    <xf numFmtId="165" fontId="11" fillId="0" borderId="1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5" fillId="4" borderId="16" xfId="0" applyFont="1" applyFill="1" applyBorder="1" applyAlignment="1">
      <alignment horizontal="center" vertical="center"/>
    </xf>
    <xf numFmtId="164" fontId="5" fillId="4" borderId="17" xfId="0" applyNumberFormat="1" applyFont="1" applyFill="1" applyBorder="1" applyAlignment="1">
      <alignment horizontal="center" vertical="center" wrapText="1"/>
    </xf>
    <xf numFmtId="164" fontId="5" fillId="4" borderId="18" xfId="0" applyNumberFormat="1" applyFont="1" applyFill="1" applyBorder="1" applyAlignment="1">
      <alignment horizontal="center" vertical="center" wrapText="1"/>
    </xf>
    <xf numFmtId="164" fontId="5" fillId="0" borderId="19" xfId="0" applyNumberFormat="1" applyFont="1" applyBorder="1" applyAlignment="1">
      <alignment horizontal="center" vertical="center" wrapText="1"/>
    </xf>
    <xf numFmtId="165" fontId="11" fillId="0" borderId="18" xfId="0" applyNumberFormat="1" applyFont="1" applyBorder="1" applyAlignment="1">
      <alignment horizontal="center" vertical="center" wrapText="1"/>
    </xf>
    <xf numFmtId="164" fontId="4" fillId="0" borderId="20" xfId="0" applyNumberFormat="1" applyFont="1" applyBorder="1" applyAlignment="1">
      <alignment horizontal="center" vertical="center" wrapText="1"/>
    </xf>
    <xf numFmtId="164" fontId="5" fillId="0" borderId="2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65" fontId="5" fillId="0" borderId="24" xfId="0" applyNumberFormat="1" applyFont="1" applyBorder="1" applyAlignment="1">
      <alignment horizontal="center" vertical="center" wrapText="1"/>
    </xf>
    <xf numFmtId="165" fontId="5" fillId="0" borderId="25" xfId="0" applyNumberFormat="1" applyFont="1" applyBorder="1" applyAlignment="1">
      <alignment horizontal="center" vertical="center" wrapText="1"/>
    </xf>
    <xf numFmtId="167" fontId="7" fillId="9" borderId="8" xfId="0" applyNumberFormat="1" applyFont="1" applyFill="1" applyBorder="1" applyAlignment="1">
      <alignment horizontal="center" vertical="center" wrapText="1"/>
    </xf>
    <xf numFmtId="167" fontId="7" fillId="9" borderId="12" xfId="0" applyNumberFormat="1" applyFont="1" applyFill="1" applyBorder="1" applyAlignment="1">
      <alignment horizontal="center" vertical="center" wrapText="1"/>
    </xf>
    <xf numFmtId="168" fontId="7" fillId="9" borderId="35" xfId="0" applyNumberFormat="1" applyFont="1" applyFill="1" applyBorder="1" applyAlignment="1">
      <alignment horizontal="right" vertical="center" wrapText="1"/>
    </xf>
    <xf numFmtId="168" fontId="7" fillId="9" borderId="41" xfId="0" applyNumberFormat="1" applyFont="1" applyFill="1" applyBorder="1" applyAlignment="1">
      <alignment horizontal="right" vertical="center" wrapText="1"/>
    </xf>
    <xf numFmtId="168" fontId="7" fillId="9" borderId="43" xfId="0" applyNumberFormat="1" applyFont="1" applyFill="1" applyBorder="1" applyAlignment="1">
      <alignment horizontal="right" vertical="center" wrapText="1"/>
    </xf>
    <xf numFmtId="168" fontId="7" fillId="9" borderId="47" xfId="0" applyNumberFormat="1" applyFont="1" applyFill="1" applyBorder="1" applyAlignment="1">
      <alignment horizontal="right" vertical="center" wrapText="1"/>
    </xf>
    <xf numFmtId="168" fontId="7" fillId="9" borderId="52" xfId="0" applyNumberFormat="1" applyFont="1" applyFill="1" applyBorder="1" applyAlignment="1">
      <alignment horizontal="right" vertical="center" wrapText="1"/>
    </xf>
    <xf numFmtId="1" fontId="5" fillId="9" borderId="64" xfId="0" applyNumberFormat="1" applyFont="1" applyFill="1" applyBorder="1" applyAlignment="1">
      <alignment horizontal="center" vertical="center" wrapText="1"/>
    </xf>
    <xf numFmtId="168" fontId="7" fillId="9" borderId="66" xfId="0" applyNumberFormat="1" applyFont="1" applyFill="1" applyBorder="1" applyAlignment="1">
      <alignment horizontal="right" vertical="center" wrapText="1"/>
    </xf>
    <xf numFmtId="1" fontId="5" fillId="9" borderId="73" xfId="0" applyNumberFormat="1" applyFont="1" applyFill="1" applyBorder="1" applyAlignment="1">
      <alignment horizontal="center" vertical="center" wrapText="1"/>
    </xf>
    <xf numFmtId="168" fontId="7" fillId="9" borderId="75" xfId="0" applyNumberFormat="1" applyFont="1" applyFill="1" applyBorder="1" applyAlignment="1">
      <alignment horizontal="right" vertical="center" wrapText="1"/>
    </xf>
    <xf numFmtId="1" fontId="5" fillId="9" borderId="77" xfId="0" applyNumberFormat="1" applyFont="1" applyFill="1" applyBorder="1" applyAlignment="1">
      <alignment horizontal="center" vertical="center" wrapText="1"/>
    </xf>
    <xf numFmtId="168" fontId="7" fillId="9" borderId="79" xfId="0" applyNumberFormat="1" applyFont="1" applyFill="1" applyBorder="1" applyAlignment="1">
      <alignment horizontal="right" vertical="center" wrapText="1"/>
    </xf>
    <xf numFmtId="0" fontId="5" fillId="9" borderId="82" xfId="0" applyFont="1" applyFill="1" applyBorder="1" applyAlignment="1">
      <alignment wrapText="1"/>
    </xf>
    <xf numFmtId="168" fontId="7" fillId="9" borderId="52" xfId="0" applyNumberFormat="1" applyFont="1" applyFill="1" applyBorder="1" applyAlignment="1">
      <alignment horizontal="right" wrapText="1"/>
    </xf>
    <xf numFmtId="168" fontId="7" fillId="9" borderId="43" xfId="0" applyNumberFormat="1" applyFont="1" applyFill="1" applyBorder="1" applyAlignment="1">
      <alignment horizontal="right" wrapText="1"/>
    </xf>
    <xf numFmtId="168" fontId="7" fillId="9" borderId="62" xfId="0" applyNumberFormat="1" applyFont="1" applyFill="1" applyBorder="1" applyAlignment="1">
      <alignment horizontal="right" vertical="center" wrapText="1"/>
    </xf>
    <xf numFmtId="168" fontId="7" fillId="9" borderId="24" xfId="0" applyNumberFormat="1" applyFont="1" applyFill="1" applyBorder="1" applyAlignment="1">
      <alignment horizontal="right" vertical="center" wrapText="1"/>
    </xf>
    <xf numFmtId="0" fontId="5" fillId="9" borderId="100" xfId="0" applyFont="1" applyFill="1" applyBorder="1" applyAlignment="1">
      <alignment horizontal="center" vertical="center" wrapText="1"/>
    </xf>
    <xf numFmtId="0" fontId="5" fillId="9" borderId="102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left" vertical="center"/>
    </xf>
    <xf numFmtId="0" fontId="5" fillId="6" borderId="16" xfId="0" applyFont="1" applyFill="1" applyBorder="1" applyAlignment="1">
      <alignment horizontal="center" vertical="center"/>
    </xf>
    <xf numFmtId="164" fontId="5" fillId="6" borderId="17" xfId="0" applyNumberFormat="1" applyFont="1" applyFill="1" applyBorder="1" applyAlignment="1">
      <alignment horizontal="center" vertical="center" wrapText="1"/>
    </xf>
    <xf numFmtId="164" fontId="5" fillId="6" borderId="18" xfId="0" applyNumberFormat="1" applyFont="1" applyFill="1" applyBorder="1" applyAlignment="1">
      <alignment horizontal="center" vertical="center" wrapText="1"/>
    </xf>
    <xf numFmtId="164" fontId="5" fillId="6" borderId="19" xfId="0" applyNumberFormat="1" applyFont="1" applyFill="1" applyBorder="1" applyAlignment="1">
      <alignment horizontal="center" vertical="center" wrapText="1"/>
    </xf>
    <xf numFmtId="165" fontId="11" fillId="6" borderId="18" xfId="0" applyNumberFormat="1" applyFont="1" applyFill="1" applyBorder="1" applyAlignment="1">
      <alignment horizontal="center" vertical="center" wrapText="1"/>
    </xf>
    <xf numFmtId="0" fontId="17" fillId="0" borderId="63" xfId="0" applyFont="1" applyBorder="1" applyAlignment="1">
      <alignment horizontal="right" vertical="center" wrapText="1"/>
    </xf>
    <xf numFmtId="0" fontId="28" fillId="0" borderId="0" xfId="0" applyFont="1" applyProtection="1">
      <protection locked="0"/>
    </xf>
    <xf numFmtId="0" fontId="31" fillId="0" borderId="0" xfId="0" applyFont="1" applyProtection="1">
      <protection locked="0"/>
    </xf>
    <xf numFmtId="0" fontId="33" fillId="0" borderId="0" xfId="0" applyFont="1" applyProtection="1">
      <protection locked="0"/>
    </xf>
    <xf numFmtId="0" fontId="34" fillId="0" borderId="0" xfId="0" applyFont="1" applyProtection="1">
      <protection locked="0"/>
    </xf>
    <xf numFmtId="0" fontId="37" fillId="11" borderId="112" xfId="0" applyFont="1" applyFill="1" applyBorder="1" applyProtection="1">
      <protection locked="0"/>
    </xf>
    <xf numFmtId="0" fontId="37" fillId="11" borderId="113" xfId="0" applyFont="1" applyFill="1" applyBorder="1" applyProtection="1">
      <protection locked="0"/>
    </xf>
    <xf numFmtId="0" fontId="37" fillId="11" borderId="114" xfId="0" applyFont="1" applyFill="1" applyBorder="1" applyProtection="1">
      <protection locked="0"/>
    </xf>
    <xf numFmtId="0" fontId="38" fillId="0" borderId="115" xfId="0" applyFont="1" applyBorder="1" applyAlignment="1" applyProtection="1">
      <alignment horizontal="center"/>
      <protection locked="0"/>
    </xf>
    <xf numFmtId="0" fontId="38" fillId="0" borderId="116" xfId="0" applyFont="1" applyBorder="1" applyProtection="1">
      <protection locked="0"/>
    </xf>
    <xf numFmtId="2" fontId="38" fillId="0" borderId="116" xfId="0" applyNumberFormat="1" applyFont="1" applyBorder="1" applyProtection="1">
      <protection locked="0"/>
    </xf>
    <xf numFmtId="172" fontId="38" fillId="0" borderId="116" xfId="0" applyNumberFormat="1" applyFont="1" applyBorder="1" applyProtection="1">
      <protection locked="0"/>
    </xf>
    <xf numFmtId="172" fontId="38" fillId="11" borderId="116" xfId="0" applyNumberFormat="1" applyFont="1" applyFill="1" applyBorder="1" applyProtection="1">
      <protection locked="0"/>
    </xf>
    <xf numFmtId="172" fontId="38" fillId="0" borderId="116" xfId="0" applyNumberFormat="1" applyFont="1" applyBorder="1"/>
    <xf numFmtId="0" fontId="38" fillId="0" borderId="117" xfId="0" applyFont="1" applyBorder="1" applyAlignment="1" applyProtection="1">
      <alignment horizontal="center"/>
      <protection locked="0"/>
    </xf>
    <xf numFmtId="0" fontId="38" fillId="0" borderId="118" xfId="0" applyFont="1" applyBorder="1" applyProtection="1">
      <protection locked="0"/>
    </xf>
    <xf numFmtId="172" fontId="38" fillId="0" borderId="118" xfId="0" applyNumberFormat="1" applyFont="1" applyBorder="1" applyProtection="1">
      <protection locked="0"/>
    </xf>
    <xf numFmtId="172" fontId="38" fillId="11" borderId="118" xfId="0" applyNumberFormat="1" applyFont="1" applyFill="1" applyBorder="1" applyProtection="1">
      <protection locked="0"/>
    </xf>
    <xf numFmtId="0" fontId="38" fillId="0" borderId="119" xfId="0" applyFont="1" applyBorder="1" applyAlignment="1" applyProtection="1">
      <alignment horizontal="center"/>
      <protection locked="0"/>
    </xf>
    <xf numFmtId="0" fontId="38" fillId="0" borderId="120" xfId="0" applyFont="1" applyBorder="1" applyProtection="1">
      <protection locked="0"/>
    </xf>
    <xf numFmtId="2" fontId="38" fillId="0" borderId="120" xfId="0" applyNumberFormat="1" applyFont="1" applyBorder="1" applyProtection="1">
      <protection locked="0"/>
    </xf>
    <xf numFmtId="172" fontId="38" fillId="0" borderId="120" xfId="0" applyNumberFormat="1" applyFont="1" applyBorder="1" applyProtection="1">
      <protection locked="0"/>
    </xf>
    <xf numFmtId="172" fontId="38" fillId="11" borderId="120" xfId="0" applyNumberFormat="1" applyFont="1" applyFill="1" applyBorder="1" applyProtection="1">
      <protection locked="0"/>
    </xf>
    <xf numFmtId="172" fontId="38" fillId="0" borderId="120" xfId="0" applyNumberFormat="1" applyFont="1" applyBorder="1"/>
    <xf numFmtId="0" fontId="28" fillId="0" borderId="0" xfId="0" applyFont="1" applyAlignment="1" applyProtection="1">
      <alignment horizontal="center"/>
      <protection locked="0"/>
    </xf>
    <xf numFmtId="172" fontId="28" fillId="0" borderId="0" xfId="0" applyNumberFormat="1" applyFont="1" applyProtection="1">
      <protection locked="0"/>
    </xf>
    <xf numFmtId="2" fontId="38" fillId="0" borderId="118" xfId="0" applyNumberFormat="1" applyFont="1" applyBorder="1" applyAlignment="1">
      <alignment horizontal="right" vertical="center"/>
    </xf>
    <xf numFmtId="2" fontId="28" fillId="0" borderId="0" xfId="0" applyNumberFormat="1" applyFont="1" applyProtection="1">
      <protection locked="0"/>
    </xf>
    <xf numFmtId="172" fontId="38" fillId="0" borderId="118" xfId="0" applyNumberFormat="1" applyFont="1" applyBorder="1" applyAlignment="1">
      <alignment horizontal="right" vertical="center"/>
    </xf>
    <xf numFmtId="0" fontId="28" fillId="0" borderId="121" xfId="0" applyFont="1" applyBorder="1" applyProtection="1">
      <protection locked="0"/>
    </xf>
    <xf numFmtId="0" fontId="0" fillId="0" borderId="123" xfId="0" applyBorder="1"/>
    <xf numFmtId="0" fontId="28" fillId="0" borderId="123" xfId="0" applyFont="1" applyBorder="1" applyProtection="1">
      <protection locked="0"/>
    </xf>
    <xf numFmtId="172" fontId="28" fillId="0" borderId="124" xfId="0" applyNumberFormat="1" applyFont="1" applyBorder="1"/>
    <xf numFmtId="0" fontId="37" fillId="0" borderId="0" xfId="0" applyFont="1" applyAlignment="1" applyProtection="1">
      <alignment horizontal="center"/>
      <protection locked="0"/>
    </xf>
    <xf numFmtId="0" fontId="28" fillId="0" borderId="118" xfId="0" applyFont="1" applyBorder="1" applyAlignment="1" applyProtection="1">
      <alignment vertical="center"/>
      <protection locked="0"/>
    </xf>
    <xf numFmtId="0" fontId="28" fillId="0" borderId="118" xfId="0" applyFont="1" applyBorder="1" applyAlignment="1" applyProtection="1">
      <alignment horizontal="center" vertical="center"/>
      <protection locked="0"/>
    </xf>
    <xf numFmtId="2" fontId="28" fillId="0" borderId="118" xfId="0" applyNumberFormat="1" applyFont="1" applyBorder="1" applyProtection="1">
      <protection locked="0"/>
    </xf>
    <xf numFmtId="172" fontId="28" fillId="0" borderId="118" xfId="0" applyNumberFormat="1" applyFont="1" applyBorder="1"/>
    <xf numFmtId="0" fontId="0" fillId="0" borderId="0" xfId="0" applyProtection="1">
      <protection locked="0"/>
    </xf>
    <xf numFmtId="0" fontId="43" fillId="0" borderId="125" xfId="0" applyFont="1" applyBorder="1"/>
    <xf numFmtId="0" fontId="43" fillId="0" borderId="0" xfId="0" applyFont="1"/>
    <xf numFmtId="0" fontId="43" fillId="0" borderId="126" xfId="0" applyFont="1" applyBorder="1"/>
    <xf numFmtId="44" fontId="43" fillId="12" borderId="0" xfId="1" applyFont="1" applyFill="1" applyBorder="1" applyAlignment="1" applyProtection="1">
      <protection locked="0"/>
    </xf>
    <xf numFmtId="44" fontId="44" fillId="0" borderId="0" xfId="1" applyFont="1" applyFill="1" applyBorder="1" applyAlignment="1" applyProtection="1"/>
    <xf numFmtId="0" fontId="0" fillId="0" borderId="1" xfId="0" applyBorder="1"/>
    <xf numFmtId="44" fontId="0" fillId="0" borderId="0" xfId="1" applyFont="1" applyBorder="1" applyProtection="1"/>
    <xf numFmtId="0" fontId="41" fillId="0" borderId="1" xfId="0" applyFont="1" applyBorder="1"/>
    <xf numFmtId="44" fontId="39" fillId="0" borderId="0" xfId="1" applyFont="1" applyBorder="1" applyProtection="1"/>
    <xf numFmtId="44" fontId="41" fillId="12" borderId="0" xfId="1" applyFont="1" applyFill="1" applyBorder="1" applyProtection="1">
      <protection locked="0"/>
    </xf>
    <xf numFmtId="0" fontId="39" fillId="0" borderId="0" xfId="0" applyFont="1"/>
    <xf numFmtId="0" fontId="39" fillId="0" borderId="1" xfId="0" applyFont="1" applyBorder="1"/>
    <xf numFmtId="173" fontId="39" fillId="12" borderId="0" xfId="1" applyNumberFormat="1" applyFont="1" applyFill="1" applyBorder="1" applyProtection="1">
      <protection locked="0"/>
    </xf>
    <xf numFmtId="0" fontId="7" fillId="0" borderId="0" xfId="0" applyFont="1"/>
    <xf numFmtId="167" fontId="39" fillId="12" borderId="0" xfId="1" applyNumberFormat="1" applyFont="1" applyFill="1" applyBorder="1" applyProtection="1">
      <protection locked="0"/>
    </xf>
    <xf numFmtId="0" fontId="45" fillId="0" borderId="0" xfId="0" applyFont="1"/>
    <xf numFmtId="174" fontId="39" fillId="0" borderId="1" xfId="0" applyNumberFormat="1" applyFont="1" applyBorder="1" applyProtection="1">
      <protection locked="0"/>
    </xf>
    <xf numFmtId="169" fontId="39" fillId="12" borderId="0" xfId="1" applyNumberFormat="1" applyFont="1" applyFill="1" applyBorder="1" applyProtection="1">
      <protection locked="0"/>
    </xf>
    <xf numFmtId="44" fontId="41" fillId="0" borderId="0" xfId="1" applyFont="1" applyBorder="1" applyProtection="1"/>
    <xf numFmtId="0" fontId="43" fillId="0" borderId="127" xfId="0" applyFont="1" applyBorder="1"/>
    <xf numFmtId="44" fontId="44" fillId="0" borderId="71" xfId="1" applyFont="1" applyBorder="1" applyProtection="1"/>
    <xf numFmtId="44" fontId="43" fillId="0" borderId="71" xfId="1" applyFont="1" applyBorder="1" applyProtection="1"/>
    <xf numFmtId="0" fontId="44" fillId="0" borderId="0" xfId="0" applyFont="1"/>
    <xf numFmtId="167" fontId="39" fillId="0" borderId="0" xfId="1" applyNumberFormat="1" applyFont="1" applyBorder="1" applyProtection="1"/>
    <xf numFmtId="0" fontId="39" fillId="0" borderId="125" xfId="0" applyFont="1" applyBorder="1"/>
    <xf numFmtId="167" fontId="39" fillId="0" borderId="128" xfId="1" applyNumberFormat="1" applyFont="1" applyBorder="1" applyProtection="1"/>
    <xf numFmtId="0" fontId="0" fillId="0" borderId="128" xfId="0" applyBorder="1"/>
    <xf numFmtId="0" fontId="43" fillId="0" borderId="71" xfId="0" applyFont="1" applyBorder="1"/>
    <xf numFmtId="44" fontId="43" fillId="0" borderId="129" xfId="1" applyFont="1" applyBorder="1" applyProtection="1"/>
    <xf numFmtId="44" fontId="46" fillId="5" borderId="71" xfId="1" applyFont="1" applyFill="1" applyBorder="1" applyProtection="1"/>
    <xf numFmtId="0" fontId="0" fillId="0" borderId="21" xfId="0" applyBorder="1" applyAlignment="1">
      <alignment vertical="top" wrapText="1"/>
    </xf>
    <xf numFmtId="44" fontId="0" fillId="0" borderId="0" xfId="1" applyFont="1"/>
    <xf numFmtId="0" fontId="14" fillId="7" borderId="2" xfId="0" applyFont="1" applyFill="1" applyBorder="1" applyAlignment="1">
      <alignment horizontal="left" vertical="top" wrapText="1"/>
    </xf>
    <xf numFmtId="0" fontId="14" fillId="7" borderId="3" xfId="0" applyFont="1" applyFill="1" applyBorder="1" applyAlignment="1">
      <alignment horizontal="left" vertical="top" wrapText="1"/>
    </xf>
    <xf numFmtId="0" fontId="14" fillId="7" borderId="4" xfId="0" applyFont="1" applyFill="1" applyBorder="1" applyAlignment="1">
      <alignment horizontal="left" vertical="top" wrapText="1"/>
    </xf>
    <xf numFmtId="0" fontId="5" fillId="0" borderId="21" xfId="0" applyFont="1" applyBorder="1" applyAlignment="1">
      <alignment horizontal="left" wrapText="1"/>
    </xf>
    <xf numFmtId="0" fontId="5" fillId="0" borderId="22" xfId="0" applyFont="1" applyBorder="1" applyAlignment="1">
      <alignment horizontal="left" wrapText="1"/>
    </xf>
    <xf numFmtId="166" fontId="5" fillId="0" borderId="22" xfId="0" applyNumberFormat="1" applyFont="1" applyBorder="1" applyAlignment="1">
      <alignment horizontal="left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3" xfId="0" applyFont="1" applyFill="1" applyBorder="1" applyAlignment="1">
      <alignment horizontal="left" vertical="top" wrapText="1"/>
    </xf>
    <xf numFmtId="0" fontId="14" fillId="3" borderId="4" xfId="0" applyFont="1" applyFill="1" applyBorder="1" applyAlignment="1">
      <alignment horizontal="left" vertical="top" wrapText="1"/>
    </xf>
    <xf numFmtId="0" fontId="0" fillId="0" borderId="99" xfId="0" applyBorder="1" applyAlignment="1">
      <alignment horizontal="left" vertical="top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166" fontId="4" fillId="0" borderId="22" xfId="0" applyNumberFormat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right" vertical="center" wrapText="1"/>
    </xf>
    <xf numFmtId="0" fontId="0" fillId="0" borderId="80" xfId="0" applyBorder="1" applyAlignment="1">
      <alignment horizontal="left" vertical="top" wrapText="1"/>
    </xf>
    <xf numFmtId="0" fontId="25" fillId="5" borderId="29" xfId="0" applyFont="1" applyFill="1" applyBorder="1" applyAlignment="1">
      <alignment horizontal="right" vertical="center" wrapText="1"/>
    </xf>
    <xf numFmtId="0" fontId="25" fillId="5" borderId="30" xfId="0" applyFont="1" applyFill="1" applyBorder="1" applyAlignment="1">
      <alignment horizontal="right" vertical="center" wrapText="1"/>
    </xf>
    <xf numFmtId="0" fontId="25" fillId="5" borderId="103" xfId="0" applyFont="1" applyFill="1" applyBorder="1" applyAlignment="1">
      <alignment horizontal="right" vertical="center" wrapText="1"/>
    </xf>
    <xf numFmtId="44" fontId="14" fillId="5" borderId="104" xfId="1" applyFont="1" applyFill="1" applyBorder="1" applyAlignment="1">
      <alignment horizontal="right" vertical="center" wrapText="1"/>
    </xf>
    <xf numFmtId="44" fontId="14" fillId="5" borderId="31" xfId="1" applyFont="1" applyFill="1" applyBorder="1" applyAlignment="1">
      <alignment horizontal="right" vertical="center" wrapText="1"/>
    </xf>
    <xf numFmtId="0" fontId="25" fillId="8" borderId="21" xfId="0" applyFont="1" applyFill="1" applyBorder="1" applyAlignment="1">
      <alignment horizontal="right" vertical="center" wrapText="1"/>
    </xf>
    <xf numFmtId="0" fontId="25" fillId="8" borderId="22" xfId="0" applyFont="1" applyFill="1" applyBorder="1" applyAlignment="1">
      <alignment horizontal="right" vertical="center" wrapText="1"/>
    </xf>
    <xf numFmtId="0" fontId="25" fillId="8" borderId="23" xfId="0" applyFont="1" applyFill="1" applyBorder="1" applyAlignment="1">
      <alignment horizontal="right" vertical="center" wrapText="1"/>
    </xf>
    <xf numFmtId="166" fontId="14" fillId="8" borderId="104" xfId="0" applyNumberFormat="1" applyFont="1" applyFill="1" applyBorder="1" applyAlignment="1">
      <alignment horizontal="center" vertical="top" wrapText="1"/>
    </xf>
    <xf numFmtId="0" fontId="14" fillId="8" borderId="31" xfId="0" applyFont="1" applyFill="1" applyBorder="1" applyAlignment="1">
      <alignment horizontal="center" vertical="top" wrapText="1"/>
    </xf>
    <xf numFmtId="166" fontId="7" fillId="9" borderId="91" xfId="0" applyNumberFormat="1" applyFont="1" applyFill="1" applyBorder="1" applyAlignment="1">
      <alignment horizontal="center" vertical="top" wrapText="1"/>
    </xf>
    <xf numFmtId="166" fontId="7" fillId="9" borderId="88" xfId="0" applyNumberFormat="1" applyFont="1" applyFill="1" applyBorder="1" applyAlignment="1">
      <alignment horizontal="center" vertical="top" wrapText="1"/>
    </xf>
    <xf numFmtId="166" fontId="7" fillId="9" borderId="92" xfId="0" applyNumberFormat="1" applyFont="1" applyFill="1" applyBorder="1" applyAlignment="1">
      <alignment horizontal="center" vertical="top" wrapText="1"/>
    </xf>
    <xf numFmtId="0" fontId="5" fillId="0" borderId="88" xfId="0" applyFont="1" applyBorder="1" applyAlignment="1">
      <alignment horizontal="right" vertical="center" wrapText="1"/>
    </xf>
    <xf numFmtId="0" fontId="5" fillId="0" borderId="101" xfId="0" applyFont="1" applyBorder="1" applyAlignment="1">
      <alignment horizontal="right" vertical="center" wrapText="1"/>
    </xf>
    <xf numFmtId="166" fontId="7" fillId="9" borderId="93" xfId="0" applyNumberFormat="1" applyFont="1" applyFill="1" applyBorder="1" applyAlignment="1">
      <alignment horizontal="center" vertical="top" wrapText="1"/>
    </xf>
    <xf numFmtId="166" fontId="7" fillId="9" borderId="94" xfId="0" applyNumberFormat="1" applyFont="1" applyFill="1" applyBorder="1" applyAlignment="1">
      <alignment horizontal="center" vertical="top" wrapText="1"/>
    </xf>
    <xf numFmtId="166" fontId="7" fillId="9" borderId="95" xfId="0" applyNumberFormat="1" applyFont="1" applyFill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14" fillId="0" borderId="29" xfId="0" applyFont="1" applyBorder="1" applyAlignment="1">
      <alignment horizontal="left" vertical="top" wrapText="1"/>
    </xf>
    <xf numFmtId="0" fontId="14" fillId="0" borderId="30" xfId="0" applyFont="1" applyBorder="1" applyAlignment="1">
      <alignment horizontal="left" vertical="top" wrapText="1"/>
    </xf>
    <xf numFmtId="0" fontId="14" fillId="0" borderId="103" xfId="0" applyFont="1" applyBorder="1" applyAlignment="1">
      <alignment horizontal="left" vertical="top" wrapText="1"/>
    </xf>
    <xf numFmtId="166" fontId="14" fillId="2" borderId="104" xfId="0" applyNumberFormat="1" applyFont="1" applyFill="1" applyBorder="1" applyAlignment="1">
      <alignment horizontal="center" vertical="top" wrapText="1"/>
    </xf>
    <xf numFmtId="0" fontId="14" fillId="2" borderId="3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5" fillId="9" borderId="86" xfId="0" applyFont="1" applyFill="1" applyBorder="1" applyAlignment="1">
      <alignment horizontal="center" vertical="center" wrapText="1"/>
    </xf>
    <xf numFmtId="0" fontId="5" fillId="9" borderId="87" xfId="0" applyFont="1" applyFill="1" applyBorder="1" applyAlignment="1">
      <alignment horizontal="center" vertical="center" wrapText="1"/>
    </xf>
    <xf numFmtId="0" fontId="5" fillId="9" borderId="96" xfId="0" applyFont="1" applyFill="1" applyBorder="1" applyAlignment="1">
      <alignment horizontal="center" vertical="center" wrapText="1"/>
    </xf>
    <xf numFmtId="0" fontId="5" fillId="9" borderId="97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7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7" fillId="0" borderId="1" xfId="0" quotePrefix="1" applyFont="1" applyBorder="1" applyAlignment="1">
      <alignment horizontal="right" vertical="top" wrapText="1"/>
    </xf>
    <xf numFmtId="0" fontId="17" fillId="0" borderId="0" xfId="0" applyFont="1" applyAlignment="1">
      <alignment horizontal="right" vertical="top" wrapText="1"/>
    </xf>
    <xf numFmtId="0" fontId="7" fillId="0" borderId="21" xfId="0" applyFont="1" applyBorder="1" applyAlignment="1">
      <alignment horizontal="left" wrapText="1"/>
    </xf>
    <xf numFmtId="0" fontId="7" fillId="0" borderId="22" xfId="0" applyFont="1" applyBorder="1" applyAlignment="1">
      <alignment horizontal="left" wrapText="1"/>
    </xf>
    <xf numFmtId="0" fontId="7" fillId="0" borderId="23" xfId="0" applyFont="1" applyBorder="1" applyAlignment="1">
      <alignment horizontal="left" wrapText="1"/>
    </xf>
    <xf numFmtId="166" fontId="7" fillId="9" borderId="83" xfId="0" applyNumberFormat="1" applyFont="1" applyFill="1" applyBorder="1" applyAlignment="1">
      <alignment horizontal="left" vertical="center" wrapText="1"/>
    </xf>
    <xf numFmtId="166" fontId="7" fillId="9" borderId="84" xfId="0" applyNumberFormat="1" applyFont="1" applyFill="1" applyBorder="1" applyAlignment="1">
      <alignment horizontal="left" vertical="center" wrapText="1"/>
    </xf>
    <xf numFmtId="166" fontId="7" fillId="9" borderId="85" xfId="0" applyNumberFormat="1" applyFont="1" applyFill="1" applyBorder="1" applyAlignment="1">
      <alignment horizontal="left" vertical="center" wrapText="1"/>
    </xf>
    <xf numFmtId="0" fontId="5" fillId="9" borderId="89" xfId="0" applyFont="1" applyFill="1" applyBorder="1" applyAlignment="1">
      <alignment horizontal="center" vertical="center" wrapText="1"/>
    </xf>
    <xf numFmtId="0" fontId="5" fillId="9" borderId="9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49" xfId="0" applyFont="1" applyBorder="1" applyAlignment="1">
      <alignment horizontal="center" wrapText="1"/>
    </xf>
    <xf numFmtId="0" fontId="5" fillId="9" borderId="50" xfId="0" applyFont="1" applyFill="1" applyBorder="1" applyAlignment="1">
      <alignment horizontal="center" wrapText="1"/>
    </xf>
    <xf numFmtId="0" fontId="5" fillId="9" borderId="5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0" fontId="7" fillId="0" borderId="81" xfId="0" applyFont="1" applyBorder="1" applyAlignment="1">
      <alignment horizontal="right" wrapText="1"/>
    </xf>
    <xf numFmtId="0" fontId="7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49" xfId="0" applyFont="1" applyBorder="1" applyAlignment="1">
      <alignment horizontal="right" vertical="center" wrapText="1"/>
    </xf>
    <xf numFmtId="0" fontId="16" fillId="0" borderId="21" xfId="0" applyFont="1" applyBorder="1" applyAlignment="1">
      <alignment horizontal="right" vertical="top" wrapText="1"/>
    </xf>
    <xf numFmtId="0" fontId="16" fillId="0" borderId="22" xfId="0" applyFont="1" applyBorder="1" applyAlignment="1">
      <alignment horizontal="right" vertical="top" wrapText="1"/>
    </xf>
    <xf numFmtId="166" fontId="7" fillId="9" borderId="1" xfId="0" applyNumberFormat="1" applyFont="1" applyFill="1" applyBorder="1" applyAlignment="1">
      <alignment horizontal="left" vertical="center" wrapText="1"/>
    </xf>
    <xf numFmtId="166" fontId="7" fillId="9" borderId="0" xfId="0" applyNumberFormat="1" applyFont="1" applyFill="1" applyAlignment="1">
      <alignment horizontal="left" vertical="center" wrapText="1"/>
    </xf>
    <xf numFmtId="1" fontId="5" fillId="9" borderId="65" xfId="0" applyNumberFormat="1" applyFont="1" applyFill="1" applyBorder="1" applyAlignment="1">
      <alignment horizontal="center" vertical="center" wrapText="1"/>
    </xf>
    <xf numFmtId="1" fontId="5" fillId="9" borderId="78" xfId="0" applyNumberFormat="1" applyFont="1" applyFill="1" applyBorder="1" applyAlignment="1">
      <alignment horizontal="center" vertical="center" wrapText="1"/>
    </xf>
    <xf numFmtId="0" fontId="7" fillId="0" borderId="76" xfId="0" applyFont="1" applyBorder="1" applyAlignment="1">
      <alignment horizontal="left" vertical="center" wrapText="1"/>
    </xf>
    <xf numFmtId="1" fontId="5" fillId="9" borderId="67" xfId="0" applyNumberFormat="1" applyFont="1" applyFill="1" applyBorder="1" applyAlignment="1">
      <alignment horizontal="center" vertical="center" wrapText="1"/>
    </xf>
    <xf numFmtId="1" fontId="5" fillId="9" borderId="68" xfId="0" applyNumberFormat="1" applyFont="1" applyFill="1" applyBorder="1" applyAlignment="1">
      <alignment horizontal="center" vertical="center" wrapText="1"/>
    </xf>
    <xf numFmtId="1" fontId="5" fillId="9" borderId="69" xfId="0" applyNumberFormat="1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right" wrapText="1"/>
    </xf>
    <xf numFmtId="0" fontId="19" fillId="6" borderId="70" xfId="0" applyFont="1" applyFill="1" applyBorder="1" applyAlignment="1">
      <alignment horizontal="center" wrapText="1"/>
    </xf>
    <xf numFmtId="0" fontId="19" fillId="6" borderId="71" xfId="0" applyFont="1" applyFill="1" applyBorder="1" applyAlignment="1">
      <alignment horizontal="center" wrapText="1"/>
    </xf>
    <xf numFmtId="0" fontId="19" fillId="6" borderId="72" xfId="0" applyFont="1" applyFill="1" applyBorder="1" applyAlignment="1">
      <alignment horizontal="center" wrapText="1"/>
    </xf>
    <xf numFmtId="1" fontId="5" fillId="9" borderId="7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05" xfId="0" applyBorder="1" applyAlignment="1">
      <alignment horizontal="center"/>
    </xf>
    <xf numFmtId="1" fontId="5" fillId="9" borderId="106" xfId="0" applyNumberFormat="1" applyFont="1" applyFill="1" applyBorder="1" applyAlignment="1">
      <alignment horizontal="left" vertical="center" wrapText="1"/>
    </xf>
    <xf numFmtId="1" fontId="5" fillId="9" borderId="68" xfId="0" applyNumberFormat="1" applyFont="1" applyFill="1" applyBorder="1" applyAlignment="1">
      <alignment horizontal="left" vertical="center" wrapText="1"/>
    </xf>
    <xf numFmtId="1" fontId="5" fillId="9" borderId="69" xfId="0" applyNumberFormat="1" applyFont="1" applyFill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center" vertical="top" wrapText="1"/>
    </xf>
    <xf numFmtId="166" fontId="7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right" vertical="center" wrapText="1"/>
    </xf>
    <xf numFmtId="0" fontId="11" fillId="0" borderId="63" xfId="0" applyFont="1" applyBorder="1" applyAlignment="1">
      <alignment horizontal="right" vertical="center" wrapText="1"/>
    </xf>
    <xf numFmtId="0" fontId="7" fillId="0" borderId="21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6" borderId="2" xfId="0" applyFont="1" applyFill="1" applyBorder="1" applyAlignment="1">
      <alignment horizontal="left" vertical="top" wrapText="1"/>
    </xf>
    <xf numFmtId="0" fontId="14" fillId="6" borderId="3" xfId="0" applyFont="1" applyFill="1" applyBorder="1" applyAlignment="1">
      <alignment horizontal="left" vertical="top" wrapText="1"/>
    </xf>
    <xf numFmtId="0" fontId="14" fillId="6" borderId="4" xfId="0" applyFont="1" applyFill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center" wrapText="1"/>
    </xf>
    <xf numFmtId="166" fontId="7" fillId="0" borderId="0" xfId="0" applyNumberFormat="1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4" fontId="7" fillId="9" borderId="8" xfId="1" applyFont="1" applyFill="1" applyBorder="1" applyAlignment="1">
      <alignment horizontal="center" vertical="center" wrapText="1"/>
    </xf>
    <xf numFmtId="44" fontId="7" fillId="9" borderId="34" xfId="1" applyFont="1" applyFill="1" applyBorder="1" applyAlignment="1">
      <alignment horizontal="center" vertical="center" wrapText="1"/>
    </xf>
    <xf numFmtId="166" fontId="7" fillId="9" borderId="1" xfId="0" applyNumberFormat="1" applyFont="1" applyFill="1" applyBorder="1" applyAlignment="1">
      <alignment horizontal="center" vertical="center" wrapText="1"/>
    </xf>
    <xf numFmtId="166" fontId="7" fillId="9" borderId="0" xfId="0" applyNumberFormat="1" applyFont="1" applyFill="1" applyAlignment="1">
      <alignment horizontal="center" vertical="center" wrapText="1"/>
    </xf>
    <xf numFmtId="44" fontId="7" fillId="9" borderId="12" xfId="1" applyFont="1" applyFill="1" applyBorder="1" applyAlignment="1">
      <alignment horizontal="center" vertical="center" wrapText="1"/>
    </xf>
    <xf numFmtId="44" fontId="7" fillId="9" borderId="40" xfId="1" applyFont="1" applyFill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left" vertical="center" wrapText="1"/>
    </xf>
    <xf numFmtId="166" fontId="7" fillId="0" borderId="0" xfId="0" applyNumberFormat="1" applyFont="1" applyAlignment="1">
      <alignment horizontal="left" vertical="center" wrapText="1"/>
    </xf>
    <xf numFmtId="166" fontId="7" fillId="0" borderId="1" xfId="0" applyNumberFormat="1" applyFont="1" applyBorder="1" applyAlignment="1">
      <alignment horizontal="right" wrapText="1"/>
    </xf>
    <xf numFmtId="166" fontId="7" fillId="0" borderId="0" xfId="0" applyNumberFormat="1" applyFont="1" applyAlignment="1">
      <alignment horizontal="right" wrapText="1"/>
    </xf>
    <xf numFmtId="0" fontId="8" fillId="0" borderId="0" xfId="0" applyFont="1" applyAlignment="1">
      <alignment horizontal="left" vertical="top" wrapText="1"/>
    </xf>
    <xf numFmtId="171" fontId="7" fillId="9" borderId="59" xfId="0" applyNumberFormat="1" applyFont="1" applyFill="1" applyBorder="1" applyAlignment="1">
      <alignment horizontal="right" vertical="center" wrapText="1"/>
    </xf>
    <xf numFmtId="171" fontId="7" fillId="9" borderId="60" xfId="0" applyNumberFormat="1" applyFont="1" applyFill="1" applyBorder="1" applyAlignment="1">
      <alignment horizontal="right" vertical="center" wrapText="1"/>
    </xf>
    <xf numFmtId="171" fontId="7" fillId="9" borderId="61" xfId="0" applyNumberFormat="1" applyFont="1" applyFill="1" applyBorder="1" applyAlignment="1">
      <alignment horizontal="right" vertical="center" wrapText="1"/>
    </xf>
    <xf numFmtId="0" fontId="5" fillId="0" borderId="23" xfId="0" applyFont="1" applyBorder="1" applyAlignment="1">
      <alignment horizontal="right" vertical="center" wrapText="1"/>
    </xf>
    <xf numFmtId="166" fontId="7" fillId="0" borderId="0" xfId="0" quotePrefix="1" applyNumberFormat="1" applyFont="1" applyAlignment="1">
      <alignment horizontal="center" vertical="center" wrapText="1"/>
    </xf>
    <xf numFmtId="171" fontId="7" fillId="9" borderId="55" xfId="0" applyNumberFormat="1" applyFont="1" applyFill="1" applyBorder="1" applyAlignment="1">
      <alignment horizontal="right" vertical="center" wrapText="1"/>
    </xf>
    <xf numFmtId="171" fontId="7" fillId="9" borderId="56" xfId="0" applyNumberFormat="1" applyFont="1" applyFill="1" applyBorder="1" applyAlignment="1">
      <alignment horizontal="right" vertical="center" wrapText="1"/>
    </xf>
    <xf numFmtId="171" fontId="7" fillId="9" borderId="57" xfId="0" applyNumberFormat="1" applyFont="1" applyFill="1" applyBorder="1" applyAlignment="1">
      <alignment horizontal="right" vertical="center" wrapText="1"/>
    </xf>
    <xf numFmtId="166" fontId="7" fillId="0" borderId="0" xfId="0" quotePrefix="1" applyNumberFormat="1" applyFont="1" applyAlignment="1">
      <alignment horizontal="right" vertical="center" wrapText="1"/>
    </xf>
    <xf numFmtId="0" fontId="7" fillId="0" borderId="5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6" fontId="7" fillId="0" borderId="1" xfId="0" quotePrefix="1" applyNumberFormat="1" applyFont="1" applyBorder="1" applyAlignment="1">
      <alignment horizontal="right" vertical="center" wrapText="1"/>
    </xf>
    <xf numFmtId="0" fontId="5" fillId="9" borderId="50" xfId="0" applyFont="1" applyFill="1" applyBorder="1" applyAlignment="1">
      <alignment horizontal="center" vertical="center" wrapText="1"/>
    </xf>
    <xf numFmtId="0" fontId="5" fillId="9" borderId="5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5" fillId="6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11" fillId="0" borderId="0" xfId="0" applyFont="1" applyAlignment="1">
      <alignment horizontal="right" vertical="top" wrapText="1"/>
    </xf>
    <xf numFmtId="167" fontId="7" fillId="9" borderId="45" xfId="0" applyNumberFormat="1" applyFont="1" applyFill="1" applyBorder="1" applyAlignment="1">
      <alignment horizontal="center" vertical="center" wrapText="1"/>
    </xf>
    <xf numFmtId="167" fontId="7" fillId="9" borderId="46" xfId="0" applyNumberFormat="1" applyFont="1" applyFill="1" applyBorder="1" applyAlignment="1">
      <alignment horizontal="center" vertical="center" wrapText="1"/>
    </xf>
    <xf numFmtId="167" fontId="7" fillId="9" borderId="12" xfId="0" applyNumberFormat="1" applyFont="1" applyFill="1" applyBorder="1" applyAlignment="1">
      <alignment horizontal="center" vertical="center" wrapText="1"/>
    </xf>
    <xf numFmtId="167" fontId="7" fillId="9" borderId="4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48" xfId="0" applyFont="1" applyBorder="1" applyAlignment="1">
      <alignment horizontal="center" vertical="center" wrapText="1"/>
    </xf>
    <xf numFmtId="166" fontId="7" fillId="9" borderId="37" xfId="0" applyNumberFormat="1" applyFont="1" applyFill="1" applyBorder="1" applyAlignment="1">
      <alignment horizontal="left" vertical="center" wrapText="1"/>
    </xf>
    <xf numFmtId="166" fontId="7" fillId="9" borderId="38" xfId="0" applyNumberFormat="1" applyFont="1" applyFill="1" applyBorder="1" applyAlignment="1">
      <alignment horizontal="left" vertical="center" wrapText="1"/>
    </xf>
    <xf numFmtId="166" fontId="7" fillId="9" borderId="39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vertical="top"/>
    </xf>
    <xf numFmtId="167" fontId="7" fillId="9" borderId="8" xfId="0" applyNumberFormat="1" applyFont="1" applyFill="1" applyBorder="1" applyAlignment="1">
      <alignment horizontal="center" vertical="center" wrapText="1"/>
    </xf>
    <xf numFmtId="167" fontId="7" fillId="9" borderId="34" xfId="0" applyNumberFormat="1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right" vertical="center" wrapText="1"/>
    </xf>
    <xf numFmtId="0" fontId="7" fillId="0" borderId="22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left" vertical="center"/>
    </xf>
    <xf numFmtId="0" fontId="0" fillId="0" borderId="2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7" fillId="3" borderId="29" xfId="0" applyFont="1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 wrapText="1"/>
    </xf>
    <xf numFmtId="0" fontId="0" fillId="3" borderId="31" xfId="0" applyFill="1" applyBorder="1" applyAlignment="1">
      <alignment horizontal="center" vertical="center" wrapText="1"/>
    </xf>
    <xf numFmtId="166" fontId="7" fillId="0" borderId="32" xfId="0" applyNumberFormat="1" applyFont="1" applyBorder="1" applyAlignment="1">
      <alignment horizontal="left" vertical="center" wrapText="1"/>
    </xf>
    <xf numFmtId="166" fontId="7" fillId="0" borderId="33" xfId="0" applyNumberFormat="1" applyFont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7" fillId="6" borderId="0" xfId="0" applyFont="1" applyFill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top"/>
    </xf>
    <xf numFmtId="0" fontId="3" fillId="9" borderId="0" xfId="0" applyFont="1" applyFill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9" borderId="0" xfId="0" applyFont="1" applyFill="1" applyAlignment="1">
      <alignment horizontal="center" vertical="center"/>
    </xf>
    <xf numFmtId="0" fontId="6" fillId="0" borderId="1" xfId="0" quotePrefix="1" applyFont="1" applyBorder="1" applyAlignment="1">
      <alignment horizontal="center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11" fillId="0" borderId="1" xfId="0" quotePrefix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22" xfId="0" applyFont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top" wrapText="1"/>
    </xf>
    <xf numFmtId="0" fontId="29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32" fillId="0" borderId="0" xfId="0" applyFont="1" applyProtection="1">
      <protection locked="0"/>
    </xf>
    <xf numFmtId="0" fontId="35" fillId="10" borderId="22" xfId="0" applyFont="1" applyFill="1" applyBorder="1" applyAlignment="1">
      <alignment wrapText="1"/>
    </xf>
    <xf numFmtId="0" fontId="27" fillId="10" borderId="22" xfId="0" applyFont="1" applyFill="1" applyBorder="1" applyAlignment="1">
      <alignment wrapText="1"/>
    </xf>
    <xf numFmtId="0" fontId="37" fillId="0" borderId="2" xfId="0" applyFont="1" applyBorder="1" applyAlignment="1" applyProtection="1">
      <alignment horizontal="center" wrapText="1"/>
      <protection locked="0"/>
    </xf>
    <xf numFmtId="0" fontId="37" fillId="0" borderId="21" xfId="0" applyFont="1" applyBorder="1" applyAlignment="1" applyProtection="1">
      <alignment horizontal="center" wrapText="1"/>
      <protection locked="0"/>
    </xf>
    <xf numFmtId="0" fontId="37" fillId="0" borderId="107" xfId="0" applyFont="1" applyBorder="1" applyAlignment="1" applyProtection="1">
      <alignment horizontal="center"/>
      <protection locked="0"/>
    </xf>
    <xf numFmtId="0" fontId="37" fillId="0" borderId="111" xfId="0" applyFont="1" applyBorder="1" applyAlignment="1" applyProtection="1">
      <alignment horizontal="center"/>
      <protection locked="0"/>
    </xf>
    <xf numFmtId="0" fontId="37" fillId="0" borderId="107" xfId="0" applyFont="1" applyBorder="1" applyAlignment="1" applyProtection="1">
      <alignment horizontal="center" wrapText="1"/>
      <protection locked="0"/>
    </xf>
    <xf numFmtId="0" fontId="37" fillId="0" borderId="111" xfId="0" applyFont="1" applyBorder="1" applyAlignment="1" applyProtection="1">
      <alignment horizontal="center" wrapText="1"/>
      <protection locked="0"/>
    </xf>
    <xf numFmtId="0" fontId="37" fillId="0" borderId="3" xfId="0" applyFont="1" applyBorder="1" applyAlignment="1" applyProtection="1">
      <alignment horizontal="center" vertical="center"/>
      <protection locked="0"/>
    </xf>
    <xf numFmtId="0" fontId="37" fillId="0" borderId="22" xfId="0" applyFont="1" applyBorder="1" applyAlignment="1" applyProtection="1">
      <alignment horizontal="center" vertical="center"/>
      <protection locked="0"/>
    </xf>
    <xf numFmtId="0" fontId="28" fillId="11" borderId="108" xfId="0" applyFont="1" applyFill="1" applyBorder="1" applyAlignment="1" applyProtection="1">
      <alignment horizontal="center"/>
      <protection locked="0"/>
    </xf>
    <xf numFmtId="0" fontId="28" fillId="11" borderId="109" xfId="0" applyFont="1" applyFill="1" applyBorder="1" applyAlignment="1" applyProtection="1">
      <alignment horizontal="center"/>
      <protection locked="0"/>
    </xf>
    <xf numFmtId="0" fontId="28" fillId="11" borderId="110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horizontal="center"/>
    </xf>
    <xf numFmtId="0" fontId="28" fillId="0" borderId="121" xfId="0" applyFont="1" applyBorder="1" applyAlignment="1" applyProtection="1">
      <alignment horizontal="right"/>
      <protection locked="0"/>
    </xf>
    <xf numFmtId="0" fontId="0" fillId="0" borderId="122" xfId="0" applyBorder="1" applyAlignment="1">
      <alignment horizontal="right"/>
    </xf>
    <xf numFmtId="0" fontId="39" fillId="10" borderId="118" xfId="0" applyFont="1" applyFill="1" applyBorder="1" applyAlignment="1" applyProtection="1">
      <alignment wrapText="1"/>
      <protection locked="0"/>
    </xf>
    <xf numFmtId="0" fontId="40" fillId="10" borderId="118" xfId="0" applyFont="1" applyFill="1" applyBorder="1" applyAlignment="1">
      <alignment wrapText="1"/>
    </xf>
    <xf numFmtId="0" fontId="41" fillId="0" borderId="118" xfId="0" applyFont="1" applyBorder="1" applyAlignment="1" applyProtection="1">
      <alignment horizontal="right"/>
      <protection locked="0"/>
    </xf>
    <xf numFmtId="0" fontId="42" fillId="0" borderId="118" xfId="0" applyFont="1" applyBorder="1" applyAlignment="1">
      <alignment horizontal="right"/>
    </xf>
    <xf numFmtId="0" fontId="28" fillId="0" borderId="121" xfId="0" applyFont="1" applyBorder="1" applyProtection="1">
      <protection locked="0"/>
    </xf>
    <xf numFmtId="0" fontId="0" fillId="0" borderId="123" xfId="0" applyBorder="1"/>
    <xf numFmtId="0" fontId="0" fillId="0" borderId="122" xfId="0" applyBorder="1"/>
    <xf numFmtId="0" fontId="26" fillId="0" borderId="29" xfId="0" applyFont="1" applyBorder="1" applyAlignment="1">
      <alignment horizontal="left" vertical="center"/>
    </xf>
    <xf numFmtId="0" fontId="26" fillId="0" borderId="30" xfId="0" applyFont="1" applyBorder="1" applyAlignment="1">
      <alignment horizontal="left" vertical="center"/>
    </xf>
    <xf numFmtId="44" fontId="43" fillId="12" borderId="0" xfId="1" applyFont="1" applyFill="1" applyBorder="1" applyAlignment="1" applyProtection="1">
      <alignment horizontal="center"/>
      <protection locked="0"/>
    </xf>
    <xf numFmtId="44" fontId="0" fillId="12" borderId="22" xfId="1" applyFont="1" applyFill="1" applyBorder="1" applyAlignment="1" applyProtection="1">
      <alignment horizontal="center"/>
      <protection locked="0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7CE91"/>
      <color rgb="FFF5C277"/>
      <color rgb="FFF3B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2FCDC-7B1F-4DAA-B23D-B0865FA68B29}">
  <sheetPr>
    <pageSetUpPr fitToPage="1"/>
  </sheetPr>
  <dimension ref="A1:M132"/>
  <sheetViews>
    <sheetView tabSelected="1" view="pageLayout" zoomScaleNormal="120" workbookViewId="0">
      <selection activeCell="A7" sqref="A7:L7"/>
    </sheetView>
  </sheetViews>
  <sheetFormatPr baseColWidth="10" defaultRowHeight="14.4"/>
  <cols>
    <col min="1" max="1" width="6.88671875" customWidth="1"/>
    <col min="2" max="2" width="8" customWidth="1"/>
    <col min="3" max="3" width="10.109375" customWidth="1"/>
    <col min="4" max="4" width="3" customWidth="1"/>
    <col min="5" max="5" width="4.109375" customWidth="1"/>
    <col min="7" max="7" width="10.44140625" customWidth="1"/>
    <col min="8" max="8" width="7.44140625" customWidth="1"/>
    <col min="9" max="9" width="6.5546875" customWidth="1"/>
    <col min="10" max="10" width="12" customWidth="1"/>
    <col min="11" max="11" width="12.88671875" customWidth="1"/>
    <col min="12" max="12" width="6.44140625" customWidth="1"/>
    <col min="13" max="13" width="33.88671875" customWidth="1"/>
  </cols>
  <sheetData>
    <row r="1" spans="1:13" ht="21">
      <c r="A1" s="382" t="s">
        <v>0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1"/>
    </row>
    <row r="2" spans="1:13">
      <c r="A2" s="372"/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1"/>
    </row>
    <row r="3" spans="1:13" ht="27.6" customHeight="1">
      <c r="A3" s="383" t="s">
        <v>1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1"/>
    </row>
    <row r="4" spans="1:13" ht="6.6" customHeight="1">
      <c r="A4" s="349"/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1"/>
    </row>
    <row r="5" spans="1:13" ht="34.35" customHeight="1">
      <c r="A5" s="383" t="s">
        <v>2</v>
      </c>
      <c r="B5" s="383"/>
      <c r="C5" s="383"/>
      <c r="D5" s="383"/>
      <c r="E5" s="383"/>
      <c r="F5" s="383"/>
      <c r="G5" s="384" t="s">
        <v>3</v>
      </c>
      <c r="H5" s="384"/>
      <c r="I5" s="384"/>
      <c r="J5" s="384"/>
      <c r="K5" s="385"/>
      <c r="L5" s="385"/>
      <c r="M5" s="386" t="s">
        <v>4</v>
      </c>
    </row>
    <row r="6" spans="1:13" ht="7.35" customHeight="1" thickBot="1">
      <c r="A6" s="397"/>
      <c r="B6" s="397"/>
      <c r="C6" s="397"/>
      <c r="D6" s="397"/>
      <c r="E6" s="397"/>
      <c r="F6" s="397"/>
      <c r="G6" s="397"/>
      <c r="H6" s="397"/>
      <c r="I6" s="397"/>
      <c r="J6" s="397"/>
      <c r="K6" s="397"/>
      <c r="L6" s="398"/>
      <c r="M6" s="386"/>
    </row>
    <row r="7" spans="1:13">
      <c r="A7" s="387" t="s">
        <v>5</v>
      </c>
      <c r="B7" s="388"/>
      <c r="C7" s="388"/>
      <c r="D7" s="388"/>
      <c r="E7" s="388"/>
      <c r="F7" s="388"/>
      <c r="G7" s="388"/>
      <c r="H7" s="388"/>
      <c r="I7" s="388"/>
      <c r="J7" s="388"/>
      <c r="K7" s="388"/>
      <c r="L7" s="389"/>
      <c r="M7" s="1"/>
    </row>
    <row r="8" spans="1:13">
      <c r="A8" s="390"/>
      <c r="B8" s="391"/>
      <c r="C8" s="391"/>
      <c r="D8" s="391"/>
      <c r="E8" s="391"/>
      <c r="F8" s="391"/>
      <c r="G8" s="392" t="s">
        <v>114</v>
      </c>
      <c r="H8" s="392" t="s">
        <v>6</v>
      </c>
      <c r="I8" s="392"/>
      <c r="J8" s="392" t="s">
        <v>7</v>
      </c>
      <c r="K8" s="393" t="s">
        <v>8</v>
      </c>
      <c r="L8" s="3"/>
      <c r="M8" s="1"/>
    </row>
    <row r="9" spans="1:13" ht="21" thickBot="1">
      <c r="A9" s="390"/>
      <c r="B9" s="391"/>
      <c r="C9" s="391"/>
      <c r="D9" s="391"/>
      <c r="E9" s="391"/>
      <c r="F9" s="391"/>
      <c r="G9" s="392"/>
      <c r="H9" s="4" t="s">
        <v>9</v>
      </c>
      <c r="I9" s="5" t="s">
        <v>10</v>
      </c>
      <c r="J9" s="392"/>
      <c r="K9" s="393"/>
      <c r="L9" s="3"/>
      <c r="M9" s="394" t="s">
        <v>11</v>
      </c>
    </row>
    <row r="10" spans="1:13" ht="15" thickBot="1">
      <c r="A10" s="395" t="s">
        <v>12</v>
      </c>
      <c r="B10" s="396"/>
      <c r="C10" s="396"/>
      <c r="D10" s="396"/>
      <c r="E10" s="396"/>
      <c r="F10" s="87" t="s">
        <v>13</v>
      </c>
      <c r="G10" s="88">
        <v>0</v>
      </c>
      <c r="H10" s="89">
        <v>0</v>
      </c>
      <c r="I10" s="90">
        <v>0</v>
      </c>
      <c r="J10" s="91">
        <f t="shared" ref="J10:J15" si="0">H10/4.333</f>
        <v>0</v>
      </c>
      <c r="K10" s="96" t="e">
        <f>$G$10/$I$10</f>
        <v>#DIV/0!</v>
      </c>
      <c r="L10" s="3"/>
      <c r="M10" s="394"/>
    </row>
    <row r="11" spans="1:13" ht="15" thickBot="1">
      <c r="A11" s="260" t="s">
        <v>14</v>
      </c>
      <c r="B11" s="261"/>
      <c r="C11" s="261"/>
      <c r="D11" s="261"/>
      <c r="E11" s="261"/>
      <c r="F11" s="87" t="s">
        <v>13</v>
      </c>
      <c r="G11" s="92">
        <v>0</v>
      </c>
      <c r="H11" s="93">
        <v>0</v>
      </c>
      <c r="I11" s="94">
        <v>0</v>
      </c>
      <c r="J11" s="95">
        <f t="shared" si="0"/>
        <v>0</v>
      </c>
      <c r="K11" s="96" t="e">
        <f>$G$11/$I$11</f>
        <v>#DIV/0!</v>
      </c>
      <c r="L11" s="3"/>
      <c r="M11" s="1"/>
    </row>
    <row r="12" spans="1:13" ht="15" thickBot="1">
      <c r="A12" s="260"/>
      <c r="B12" s="261"/>
      <c r="C12" s="261"/>
      <c r="D12" s="261"/>
      <c r="E12" s="261"/>
      <c r="F12" s="97" t="s">
        <v>15</v>
      </c>
      <c r="G12" s="98">
        <f>$G$10+$G$11</f>
        <v>0</v>
      </c>
      <c r="H12" s="99">
        <f>SUM($H$10:$H$11)</f>
        <v>0</v>
      </c>
      <c r="I12" s="99">
        <f>SUM($I$10:$I$11)</f>
        <v>0</v>
      </c>
      <c r="J12" s="100">
        <f t="shared" si="0"/>
        <v>0</v>
      </c>
      <c r="K12" s="101"/>
      <c r="L12" s="3"/>
      <c r="M12" s="1"/>
    </row>
    <row r="13" spans="1:13" ht="15" thickBot="1">
      <c r="A13" s="260" t="s">
        <v>16</v>
      </c>
      <c r="B13" s="261"/>
      <c r="C13" s="261"/>
      <c r="D13" s="261"/>
      <c r="E13" s="261"/>
      <c r="F13" s="87" t="s">
        <v>13</v>
      </c>
      <c r="G13" s="102">
        <v>0</v>
      </c>
      <c r="H13" s="103">
        <v>0</v>
      </c>
      <c r="I13" s="104">
        <v>0</v>
      </c>
      <c r="J13" s="105">
        <f t="shared" si="0"/>
        <v>0</v>
      </c>
      <c r="K13" s="106" t="e">
        <f>$G$13/$I$13</f>
        <v>#DIV/0!</v>
      </c>
      <c r="L13" s="3"/>
      <c r="M13" s="1"/>
    </row>
    <row r="14" spans="1:13" ht="15" thickBot="1">
      <c r="A14" s="379" t="s">
        <v>17</v>
      </c>
      <c r="B14" s="380"/>
      <c r="C14" s="380"/>
      <c r="D14" s="380"/>
      <c r="E14" s="380"/>
      <c r="F14" s="132" t="s">
        <v>13</v>
      </c>
      <c r="G14" s="133">
        <v>0</v>
      </c>
      <c r="H14" s="134">
        <v>0</v>
      </c>
      <c r="I14" s="135">
        <v>0</v>
      </c>
      <c r="J14" s="136">
        <f t="shared" si="0"/>
        <v>0</v>
      </c>
      <c r="K14" s="137" t="e">
        <f>$G$14/$I$14</f>
        <v>#DIV/0!</v>
      </c>
      <c r="L14" s="3"/>
      <c r="M14" s="7"/>
    </row>
    <row r="15" spans="1:13">
      <c r="A15" s="260" t="s">
        <v>18</v>
      </c>
      <c r="B15" s="261"/>
      <c r="C15" s="261"/>
      <c r="D15" s="261"/>
      <c r="E15" s="261"/>
      <c r="F15" s="87" t="s">
        <v>19</v>
      </c>
      <c r="G15" s="107">
        <f>$G$12+$G$13+$G$14</f>
        <v>0</v>
      </c>
      <c r="H15" s="107">
        <f>$H$12+$H$13+$H$14</f>
        <v>0</v>
      </c>
      <c r="I15" s="107">
        <f>$I$12+$I$13+$I$14</f>
        <v>0</v>
      </c>
      <c r="J15" s="108">
        <f t="shared" si="0"/>
        <v>0</v>
      </c>
      <c r="K15" s="109"/>
      <c r="L15" s="3"/>
      <c r="M15" s="1"/>
    </row>
    <row r="16" spans="1:13" ht="5.4" customHeight="1">
      <c r="A16" s="381"/>
      <c r="B16" s="345"/>
      <c r="C16" s="345"/>
      <c r="D16" s="345"/>
      <c r="E16" s="345"/>
      <c r="F16" s="345"/>
      <c r="G16" s="345"/>
      <c r="H16" s="345"/>
      <c r="I16" s="345"/>
      <c r="J16" s="345"/>
      <c r="K16" s="345"/>
      <c r="L16" s="3"/>
      <c r="M16" s="1"/>
    </row>
    <row r="17" spans="1:13" ht="15" thickBot="1">
      <c r="A17" s="368" t="s">
        <v>20</v>
      </c>
      <c r="B17" s="369"/>
      <c r="C17" s="369"/>
      <c r="D17" s="369"/>
      <c r="E17" s="369"/>
      <c r="F17" s="76"/>
      <c r="G17" s="370" t="s">
        <v>21</v>
      </c>
      <c r="H17" s="370"/>
      <c r="I17" s="370"/>
      <c r="J17" s="110">
        <v>12</v>
      </c>
      <c r="K17" s="111"/>
      <c r="L17" s="8"/>
      <c r="M17" s="1"/>
    </row>
    <row r="18" spans="1:13" ht="7.35" customHeight="1" thickBot="1">
      <c r="A18" s="371"/>
      <c r="B18" s="372"/>
      <c r="C18" s="372"/>
      <c r="D18" s="372"/>
      <c r="E18" s="372"/>
      <c r="F18" s="372"/>
      <c r="G18" s="372"/>
      <c r="H18" s="372"/>
      <c r="I18" s="372"/>
      <c r="J18" s="372"/>
      <c r="K18" s="372"/>
      <c r="L18" s="373"/>
      <c r="M18" s="1"/>
    </row>
    <row r="19" spans="1:13" ht="21" customHeight="1" thickBot="1">
      <c r="A19" s="374" t="s">
        <v>115</v>
      </c>
      <c r="B19" s="375"/>
      <c r="C19" s="375"/>
      <c r="D19" s="375"/>
      <c r="E19" s="375"/>
      <c r="F19" s="375"/>
      <c r="G19" s="375"/>
      <c r="H19" s="375"/>
      <c r="I19" s="375"/>
      <c r="J19" s="375"/>
      <c r="K19" s="375"/>
      <c r="L19" s="376"/>
      <c r="M19" s="1"/>
    </row>
    <row r="20" spans="1:13" ht="7.35" customHeight="1" thickBot="1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"/>
    </row>
    <row r="21" spans="1:13" ht="15" thickBot="1">
      <c r="A21" s="215" t="s">
        <v>22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7"/>
      <c r="M21" s="1"/>
    </row>
    <row r="22" spans="1:13" ht="15" thickBot="1">
      <c r="A22" s="377" t="s">
        <v>23</v>
      </c>
      <c r="B22" s="378"/>
      <c r="C22" s="378"/>
      <c r="D22" s="71"/>
      <c r="E22" s="72"/>
      <c r="F22" s="53" t="s">
        <v>13</v>
      </c>
      <c r="G22" s="366">
        <v>0</v>
      </c>
      <c r="H22" s="367"/>
      <c r="I22" s="82"/>
      <c r="J22" s="114">
        <v>0</v>
      </c>
      <c r="K22" s="52">
        <f>$G$22*$J$22</f>
        <v>0</v>
      </c>
      <c r="L22" s="11"/>
      <c r="M22" s="1"/>
    </row>
    <row r="23" spans="1:13" ht="15" thickBot="1">
      <c r="A23" s="361"/>
      <c r="B23" s="362"/>
      <c r="C23" s="363"/>
      <c r="D23" s="84"/>
      <c r="E23" s="84"/>
      <c r="F23" s="34" t="s">
        <v>13</v>
      </c>
      <c r="G23" s="356">
        <v>0</v>
      </c>
      <c r="H23" s="357"/>
      <c r="I23" s="85"/>
      <c r="J23" s="115">
        <v>0</v>
      </c>
      <c r="K23" s="86">
        <f>$G$23*$J$23</f>
        <v>0</v>
      </c>
      <c r="L23" s="12"/>
      <c r="M23" s="1"/>
    </row>
    <row r="24" spans="1:13" ht="7.35" customHeight="1" thickBot="1">
      <c r="A24" s="9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"/>
    </row>
    <row r="25" spans="1:13">
      <c r="A25" s="215" t="s">
        <v>24</v>
      </c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7"/>
      <c r="M25" s="13"/>
    </row>
    <row r="26" spans="1:13" ht="22.65" customHeight="1" thickBot="1">
      <c r="A26" s="364"/>
      <c r="B26" s="365"/>
      <c r="C26" s="365"/>
      <c r="D26" s="365"/>
      <c r="E26" s="365"/>
      <c r="F26" s="365"/>
      <c r="G26" s="365"/>
      <c r="H26" s="365"/>
      <c r="I26" s="365"/>
      <c r="J26" s="14" t="s">
        <v>25</v>
      </c>
      <c r="K26" s="15" t="s">
        <v>26</v>
      </c>
      <c r="L26" s="16"/>
      <c r="M26" s="17" t="s">
        <v>27</v>
      </c>
    </row>
    <row r="27" spans="1:13" ht="21" customHeight="1">
      <c r="A27" s="260" t="s">
        <v>28</v>
      </c>
      <c r="B27" s="261"/>
      <c r="C27" s="261"/>
      <c r="D27" s="261"/>
      <c r="E27" s="261"/>
      <c r="F27" s="53" t="s">
        <v>29</v>
      </c>
      <c r="G27" s="366">
        <v>0</v>
      </c>
      <c r="H27" s="367"/>
      <c r="I27" s="82"/>
      <c r="J27" s="116">
        <v>0</v>
      </c>
      <c r="K27" s="52">
        <f>J27*G27</f>
        <v>0</v>
      </c>
      <c r="L27" s="18"/>
      <c r="M27" s="13"/>
    </row>
    <row r="28" spans="1:13">
      <c r="A28" s="260"/>
      <c r="B28" s="261"/>
      <c r="C28" s="261"/>
      <c r="D28" s="261"/>
      <c r="E28" s="261"/>
      <c r="F28" s="53" t="s">
        <v>29</v>
      </c>
      <c r="G28" s="354">
        <v>0</v>
      </c>
      <c r="H28" s="355"/>
      <c r="I28" s="82"/>
      <c r="J28" s="114">
        <v>0</v>
      </c>
      <c r="K28" s="52">
        <f>J28*G28</f>
        <v>0</v>
      </c>
      <c r="L28" s="18"/>
      <c r="M28" s="1"/>
    </row>
    <row r="29" spans="1:13">
      <c r="A29" s="260"/>
      <c r="B29" s="261"/>
      <c r="C29" s="261"/>
      <c r="D29" s="261"/>
      <c r="E29" s="261"/>
      <c r="F29" s="53" t="s">
        <v>29</v>
      </c>
      <c r="G29" s="354">
        <v>0</v>
      </c>
      <c r="H29" s="355"/>
      <c r="I29" s="82"/>
      <c r="J29" s="114">
        <v>0</v>
      </c>
      <c r="K29" s="52">
        <f>J29*G29</f>
        <v>0</v>
      </c>
      <c r="L29" s="18"/>
      <c r="M29" s="1"/>
    </row>
    <row r="30" spans="1:13">
      <c r="A30" s="260"/>
      <c r="B30" s="261"/>
      <c r="C30" s="261"/>
      <c r="D30" s="261"/>
      <c r="E30" s="261"/>
      <c r="F30" s="53" t="s">
        <v>29</v>
      </c>
      <c r="G30" s="354">
        <v>0</v>
      </c>
      <c r="H30" s="355"/>
      <c r="I30" s="82"/>
      <c r="J30" s="114">
        <v>0</v>
      </c>
      <c r="K30" s="52">
        <f t="shared" ref="K30" si="1">J30*G30</f>
        <v>0</v>
      </c>
      <c r="L30" s="18"/>
      <c r="M30" s="1"/>
    </row>
    <row r="31" spans="1:13" ht="21" customHeight="1">
      <c r="A31" s="260" t="s">
        <v>30</v>
      </c>
      <c r="B31" s="261"/>
      <c r="C31" s="261"/>
      <c r="D31" s="261"/>
      <c r="E31" s="261"/>
      <c r="F31" s="53" t="s">
        <v>29</v>
      </c>
      <c r="G31" s="354">
        <v>0</v>
      </c>
      <c r="H31" s="355"/>
      <c r="I31" s="82"/>
      <c r="J31" s="114">
        <v>0</v>
      </c>
      <c r="K31" s="52">
        <f>J31*G31</f>
        <v>0</v>
      </c>
      <c r="L31" s="18"/>
      <c r="M31" s="1"/>
    </row>
    <row r="32" spans="1:13" ht="15" thickBot="1">
      <c r="A32" s="260"/>
      <c r="B32" s="261"/>
      <c r="C32" s="261"/>
      <c r="D32" s="261"/>
      <c r="E32" s="261"/>
      <c r="F32" s="53" t="s">
        <v>29</v>
      </c>
      <c r="G32" s="356">
        <v>0</v>
      </c>
      <c r="H32" s="357"/>
      <c r="I32" s="82"/>
      <c r="J32" s="117">
        <v>0</v>
      </c>
      <c r="K32" s="52">
        <f t="shared" ref="K32" si="2">J32*G32</f>
        <v>0</v>
      </c>
      <c r="L32" s="18"/>
      <c r="M32" s="1"/>
    </row>
    <row r="33" spans="1:13" ht="12" customHeight="1" thickBot="1">
      <c r="A33" s="358" t="s">
        <v>31</v>
      </c>
      <c r="B33" s="359"/>
      <c r="C33" s="359"/>
      <c r="D33" s="359"/>
      <c r="E33" s="359"/>
      <c r="F33" s="359"/>
      <c r="G33" s="360">
        <f>SUM(G27:G32)</f>
        <v>0</v>
      </c>
      <c r="H33" s="360"/>
      <c r="I33" s="351"/>
      <c r="J33" s="351"/>
      <c r="K33" s="352"/>
      <c r="L33" s="18"/>
      <c r="M33" s="1"/>
    </row>
    <row r="34" spans="1:13" ht="19.8" thickBot="1">
      <c r="A34" s="260" t="s">
        <v>32</v>
      </c>
      <c r="B34" s="261"/>
      <c r="C34" s="261"/>
      <c r="D34" s="261"/>
      <c r="E34" s="261"/>
      <c r="F34" s="53"/>
      <c r="G34" s="347">
        <v>0</v>
      </c>
      <c r="H34" s="348"/>
      <c r="I34" s="83" t="e">
        <f>$G$34/$G$33</f>
        <v>#DIV/0!</v>
      </c>
      <c r="J34" s="118">
        <v>0</v>
      </c>
      <c r="K34" s="52">
        <f>J34*G34</f>
        <v>0</v>
      </c>
      <c r="L34" s="18"/>
      <c r="M34" s="20" t="s">
        <v>33</v>
      </c>
    </row>
    <row r="35" spans="1:13">
      <c r="A35" s="273"/>
      <c r="B35" s="274"/>
      <c r="C35" s="274"/>
      <c r="D35" s="274"/>
      <c r="E35" s="274"/>
      <c r="F35" s="274"/>
      <c r="G35" s="353" t="s">
        <v>34</v>
      </c>
      <c r="H35" s="353"/>
      <c r="I35" s="353"/>
      <c r="J35" s="353"/>
      <c r="K35" s="22" t="e">
        <f>K36/G33</f>
        <v>#DIV/0!</v>
      </c>
      <c r="L35" s="18"/>
      <c r="M35" s="20"/>
    </row>
    <row r="36" spans="1:13" ht="15" thickBot="1">
      <c r="A36" s="257" t="s">
        <v>35</v>
      </c>
      <c r="B36" s="258"/>
      <c r="C36" s="258"/>
      <c r="D36" s="258"/>
      <c r="E36" s="258"/>
      <c r="F36" s="258"/>
      <c r="G36" s="23"/>
      <c r="H36" s="23"/>
      <c r="I36" s="24"/>
      <c r="J36" s="25"/>
      <c r="K36" s="79">
        <f>SUM(K27:K34)</f>
        <v>0</v>
      </c>
      <c r="L36" s="27" t="e">
        <f>$K$36/$K$128</f>
        <v>#DIV/0!</v>
      </c>
      <c r="M36" s="1"/>
    </row>
    <row r="37" spans="1:13" ht="7.35" customHeight="1" thickBot="1">
      <c r="A37" s="9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"/>
    </row>
    <row r="38" spans="1:13" ht="15" thickBot="1">
      <c r="A38" s="215" t="s">
        <v>36</v>
      </c>
      <c r="B38" s="216"/>
      <c r="C38" s="216"/>
      <c r="D38" s="216"/>
      <c r="E38" s="216"/>
      <c r="F38" s="216"/>
      <c r="G38" s="216"/>
      <c r="H38" s="216"/>
      <c r="I38" s="216"/>
      <c r="J38" s="216"/>
      <c r="K38" s="216"/>
      <c r="L38" s="217"/>
      <c r="M38" s="1"/>
    </row>
    <row r="39" spans="1:13" ht="15" thickBot="1">
      <c r="A39" s="346" t="s">
        <v>37</v>
      </c>
      <c r="B39" s="343"/>
      <c r="C39" s="343"/>
      <c r="D39" s="343"/>
      <c r="E39" s="343"/>
      <c r="F39" s="343"/>
      <c r="G39" s="347">
        <v>0</v>
      </c>
      <c r="H39" s="348"/>
      <c r="I39" s="349"/>
      <c r="J39" s="349"/>
      <c r="K39" s="349"/>
      <c r="L39" s="28"/>
      <c r="M39" s="1"/>
    </row>
    <row r="40" spans="1:13" ht="19.2">
      <c r="A40" s="346" t="s">
        <v>38</v>
      </c>
      <c r="B40" s="343"/>
      <c r="C40" s="343"/>
      <c r="D40" s="343"/>
      <c r="E40" s="343"/>
      <c r="F40" s="343"/>
      <c r="G40" s="350">
        <f>$G$39*$J$17</f>
        <v>0</v>
      </c>
      <c r="H40" s="350"/>
      <c r="I40" s="19"/>
      <c r="J40" s="29" t="s">
        <v>39</v>
      </c>
      <c r="K40" s="30" t="e">
        <f>G39/J13</f>
        <v>#DIV/0!</v>
      </c>
      <c r="L40" s="28"/>
      <c r="M40" s="1"/>
    </row>
    <row r="41" spans="1:13">
      <c r="A41" s="330" t="s">
        <v>40</v>
      </c>
      <c r="B41" s="331"/>
      <c r="C41" s="331"/>
      <c r="D41" s="331"/>
      <c r="E41" s="331"/>
      <c r="F41" s="331"/>
      <c r="G41" s="331"/>
      <c r="H41" s="331"/>
      <c r="I41" s="331"/>
      <c r="J41" s="331"/>
      <c r="K41" s="331"/>
      <c r="L41" s="28"/>
      <c r="M41" s="1"/>
    </row>
    <row r="42" spans="1:13" ht="15" thickBot="1">
      <c r="A42" s="332" t="s">
        <v>41</v>
      </c>
      <c r="B42" s="333"/>
      <c r="C42" s="333"/>
      <c r="D42" s="333"/>
      <c r="E42" s="339"/>
      <c r="F42" s="339"/>
      <c r="G42" s="339"/>
      <c r="H42" s="339"/>
      <c r="I42" s="339"/>
      <c r="J42" s="334" t="s">
        <v>42</v>
      </c>
      <c r="K42" s="334"/>
      <c r="L42" s="28"/>
      <c r="M42" s="1"/>
    </row>
    <row r="43" spans="1:13" ht="15" thickBot="1">
      <c r="A43" s="31"/>
      <c r="B43" s="340">
        <v>0</v>
      </c>
      <c r="C43" s="341"/>
      <c r="D43" s="342"/>
      <c r="E43" s="343" t="s">
        <v>43</v>
      </c>
      <c r="F43" s="343"/>
      <c r="G43" s="344">
        <f>$B$43*G40</f>
        <v>0</v>
      </c>
      <c r="H43" s="345"/>
      <c r="I43" s="82"/>
      <c r="J43" s="118">
        <v>0</v>
      </c>
      <c r="K43" s="52">
        <f>$G$43*$J$43</f>
        <v>0</v>
      </c>
      <c r="L43" s="28"/>
      <c r="M43" s="1"/>
    </row>
    <row r="44" spans="1:13">
      <c r="A44" s="330" t="s">
        <v>44</v>
      </c>
      <c r="B44" s="331"/>
      <c r="C44" s="331"/>
      <c r="D44" s="331"/>
      <c r="E44" s="331"/>
      <c r="F44" s="331"/>
      <c r="G44" s="331"/>
      <c r="H44" s="331"/>
      <c r="I44" s="331"/>
      <c r="J44" s="331"/>
      <c r="K44" s="331"/>
      <c r="L44" s="28"/>
      <c r="M44" s="1"/>
    </row>
    <row r="45" spans="1:13" ht="15" thickBot="1">
      <c r="A45" s="332" t="s">
        <v>45</v>
      </c>
      <c r="B45" s="333"/>
      <c r="C45" s="333"/>
      <c r="D45" s="333"/>
      <c r="E45" s="319"/>
      <c r="F45" s="319"/>
      <c r="G45" s="319"/>
      <c r="H45" s="319"/>
      <c r="I45" s="319"/>
      <c r="J45" s="334" t="s">
        <v>46</v>
      </c>
      <c r="K45" s="334"/>
      <c r="L45" s="28"/>
      <c r="M45" s="1"/>
    </row>
    <row r="46" spans="1:13" ht="15" thickBot="1">
      <c r="A46" s="32"/>
      <c r="B46" s="335">
        <v>0</v>
      </c>
      <c r="C46" s="336"/>
      <c r="D46" s="337"/>
      <c r="E46" s="33"/>
      <c r="F46" s="223" t="s">
        <v>47</v>
      </c>
      <c r="G46" s="223"/>
      <c r="H46" s="223"/>
      <c r="I46" s="338"/>
      <c r="J46" s="118">
        <v>0</v>
      </c>
      <c r="K46" s="69">
        <f>$G$40*$J$46</f>
        <v>0</v>
      </c>
      <c r="L46" s="27" t="e">
        <f>($K$43+$K$46)/$K$128</f>
        <v>#DIV/0!</v>
      </c>
      <c r="M46" s="1"/>
    </row>
    <row r="47" spans="1:13" ht="7.35" customHeight="1" thickBot="1">
      <c r="A47" s="9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"/>
    </row>
    <row r="48" spans="1:13" ht="22.65" customHeight="1">
      <c r="A48" s="215" t="s">
        <v>48</v>
      </c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7"/>
      <c r="M48" s="1"/>
    </row>
    <row r="49" spans="1:13" ht="30" customHeight="1" thickBot="1">
      <c r="A49" s="318"/>
      <c r="B49" s="319"/>
      <c r="C49" s="319"/>
      <c r="D49" s="319"/>
      <c r="E49" s="319"/>
      <c r="F49" s="35" t="s">
        <v>49</v>
      </c>
      <c r="G49" s="321" t="s">
        <v>50</v>
      </c>
      <c r="H49" s="321"/>
      <c r="I49" s="36" t="s">
        <v>51</v>
      </c>
      <c r="J49" s="37" t="s">
        <v>52</v>
      </c>
      <c r="K49" s="38" t="s">
        <v>53</v>
      </c>
      <c r="L49" s="16"/>
      <c r="M49" s="1"/>
    </row>
    <row r="50" spans="1:13">
      <c r="A50" s="322" t="s">
        <v>54</v>
      </c>
      <c r="B50" s="323"/>
      <c r="C50" s="323"/>
      <c r="D50" s="323"/>
      <c r="E50" s="72"/>
      <c r="F50" s="112">
        <v>0</v>
      </c>
      <c r="G50" s="324">
        <v>0</v>
      </c>
      <c r="H50" s="325"/>
      <c r="I50" s="80" t="e">
        <f>F50/$I$15</f>
        <v>#DIV/0!</v>
      </c>
      <c r="J50" s="81" t="e">
        <f>$F$50/$G$15</f>
        <v>#DIV/0!</v>
      </c>
      <c r="K50" s="68">
        <f>$F$50*$G$50</f>
        <v>0</v>
      </c>
      <c r="L50" s="11"/>
      <c r="M50" s="1"/>
    </row>
    <row r="51" spans="1:13" ht="15" thickBot="1">
      <c r="A51" s="326"/>
      <c r="B51" s="327"/>
      <c r="C51" s="327"/>
      <c r="D51" s="327"/>
      <c r="E51" s="72"/>
      <c r="F51" s="113">
        <v>0</v>
      </c>
      <c r="G51" s="328">
        <v>0</v>
      </c>
      <c r="H51" s="329"/>
      <c r="I51" s="80" t="e">
        <f>F51/$I$15</f>
        <v>#DIV/0!</v>
      </c>
      <c r="J51" s="81" t="e">
        <f>$F$51/$G$15</f>
        <v>#DIV/0!</v>
      </c>
      <c r="K51" s="68">
        <f>$G$51*$F$51</f>
        <v>0</v>
      </c>
      <c r="L51" s="39"/>
      <c r="M51" s="1"/>
    </row>
    <row r="52" spans="1:13">
      <c r="A52" s="307"/>
      <c r="B52" s="308"/>
      <c r="C52" s="308"/>
      <c r="D52" s="308"/>
      <c r="E52" s="308"/>
      <c r="F52" s="308"/>
      <c r="G52" s="309" t="s">
        <v>55</v>
      </c>
      <c r="H52" s="309"/>
      <c r="I52" s="310"/>
      <c r="J52" s="310"/>
      <c r="K52" s="138" t="e">
        <f>$K$53/$J$17/$G$12</f>
        <v>#DIV/0!</v>
      </c>
      <c r="L52" s="11"/>
      <c r="M52" s="1"/>
    </row>
    <row r="53" spans="1:13" ht="15" thickBot="1">
      <c r="A53" s="311" t="s">
        <v>35</v>
      </c>
      <c r="B53" s="312"/>
      <c r="C53" s="312"/>
      <c r="D53" s="312"/>
      <c r="E53" s="312"/>
      <c r="F53" s="312"/>
      <c r="G53" s="312"/>
      <c r="H53" s="312"/>
      <c r="I53" s="312"/>
      <c r="J53" s="313"/>
      <c r="K53" s="26">
        <f>SUM(K50:K51)</f>
        <v>0</v>
      </c>
      <c r="L53" s="27" t="e">
        <f>$K$53/$K$128</f>
        <v>#DIV/0!</v>
      </c>
      <c r="M53" s="1"/>
    </row>
    <row r="54" spans="1:13" ht="7.35" customHeight="1" thickBot="1">
      <c r="A54" s="9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"/>
    </row>
    <row r="55" spans="1:13" ht="22.65" customHeight="1">
      <c r="A55" s="315" t="s">
        <v>56</v>
      </c>
      <c r="B55" s="316"/>
      <c r="C55" s="316"/>
      <c r="D55" s="316"/>
      <c r="E55" s="316"/>
      <c r="F55" s="316"/>
      <c r="G55" s="316"/>
      <c r="H55" s="316"/>
      <c r="I55" s="316"/>
      <c r="J55" s="316"/>
      <c r="K55" s="316"/>
      <c r="L55" s="317"/>
      <c r="M55" s="1"/>
    </row>
    <row r="56" spans="1:13">
      <c r="A56" s="318"/>
      <c r="B56" s="319"/>
      <c r="C56" s="319"/>
      <c r="D56" s="319"/>
      <c r="E56" s="319"/>
      <c r="F56" s="35" t="s">
        <v>13</v>
      </c>
      <c r="G56" s="320" t="s">
        <v>57</v>
      </c>
      <c r="H56" s="320"/>
      <c r="I56" s="320"/>
      <c r="J56" s="41" t="s">
        <v>58</v>
      </c>
      <c r="K56" s="38" t="s">
        <v>53</v>
      </c>
      <c r="L56" s="16"/>
      <c r="M56" s="42"/>
    </row>
    <row r="57" spans="1:13" ht="14.4" customHeight="1">
      <c r="A57" s="304" t="s">
        <v>59</v>
      </c>
      <c r="B57" s="305"/>
      <c r="C57" s="305"/>
      <c r="D57" s="306"/>
      <c r="E57" s="72"/>
      <c r="F57" s="119"/>
      <c r="G57" s="291"/>
      <c r="H57" s="291"/>
      <c r="I57" s="291"/>
      <c r="J57" s="120">
        <v>0</v>
      </c>
      <c r="K57" s="52">
        <f>IF(F57="",1,F57)*IF(G57="",1,G57)*IF(J57="",1,J57)</f>
        <v>0</v>
      </c>
      <c r="L57" s="11"/>
      <c r="M57" s="43" t="s">
        <v>110</v>
      </c>
    </row>
    <row r="58" spans="1:13" ht="14.4" customHeight="1">
      <c r="A58" s="304" t="s">
        <v>60</v>
      </c>
      <c r="B58" s="305"/>
      <c r="C58" s="305"/>
      <c r="D58" s="306"/>
      <c r="E58" s="72"/>
      <c r="F58" s="119"/>
      <c r="G58" s="291"/>
      <c r="H58" s="291"/>
      <c r="I58" s="291"/>
      <c r="J58" s="120">
        <v>0</v>
      </c>
      <c r="K58" s="52">
        <f t="shared" ref="K58:K60" si="3">IF(F58="",1,F58)*IF(G58="",1,G58)*IF(J58="",1,J58)</f>
        <v>0</v>
      </c>
      <c r="L58" s="11"/>
      <c r="M58" s="43" t="s">
        <v>110</v>
      </c>
    </row>
    <row r="59" spans="1:13">
      <c r="A59" s="304"/>
      <c r="B59" s="305"/>
      <c r="C59" s="305"/>
      <c r="D59" s="306"/>
      <c r="E59" s="72"/>
      <c r="F59" s="119"/>
      <c r="G59" s="294"/>
      <c r="H59" s="295"/>
      <c r="I59" s="296"/>
      <c r="J59" s="120">
        <v>0</v>
      </c>
      <c r="K59" s="52">
        <f t="shared" si="3"/>
        <v>0</v>
      </c>
      <c r="L59" s="11"/>
      <c r="M59" s="44"/>
    </row>
    <row r="60" spans="1:13">
      <c r="A60" s="304"/>
      <c r="B60" s="305"/>
      <c r="C60" s="305"/>
      <c r="D60" s="306"/>
      <c r="E60" s="72"/>
      <c r="F60" s="119"/>
      <c r="G60" s="294"/>
      <c r="H60" s="295"/>
      <c r="I60" s="296"/>
      <c r="J60" s="120">
        <v>0</v>
      </c>
      <c r="K60" s="52">
        <f t="shared" si="3"/>
        <v>0</v>
      </c>
      <c r="L60" s="39"/>
      <c r="M60" s="1"/>
    </row>
    <row r="61" spans="1:13">
      <c r="A61" s="307"/>
      <c r="B61" s="308"/>
      <c r="C61" s="308"/>
      <c r="D61" s="308"/>
      <c r="E61" s="308"/>
      <c r="F61" s="308"/>
      <c r="G61" s="309" t="s">
        <v>55</v>
      </c>
      <c r="H61" s="309"/>
      <c r="I61" s="310"/>
      <c r="J61" s="310"/>
      <c r="K61" s="40" t="e">
        <f>$K$62/$J$17/$G$12</f>
        <v>#DIV/0!</v>
      </c>
      <c r="L61" s="11"/>
      <c r="M61" s="1"/>
    </row>
    <row r="62" spans="1:13" ht="15" thickBot="1">
      <c r="A62" s="311" t="s">
        <v>35</v>
      </c>
      <c r="B62" s="312"/>
      <c r="C62" s="312"/>
      <c r="D62" s="312"/>
      <c r="E62" s="312"/>
      <c r="F62" s="312"/>
      <c r="G62" s="312"/>
      <c r="H62" s="312"/>
      <c r="I62" s="312"/>
      <c r="J62" s="313"/>
      <c r="K62" s="79">
        <f>SUM($K$57:$K$60)</f>
        <v>0</v>
      </c>
      <c r="L62" s="27" t="e">
        <f>$K$62/$K$128</f>
        <v>#DIV/0!</v>
      </c>
      <c r="M62" s="1"/>
    </row>
    <row r="63" spans="1:13" ht="7.35" customHeight="1" thickBot="1">
      <c r="A63" s="314"/>
      <c r="B63" s="314"/>
      <c r="C63" s="314"/>
      <c r="D63" s="314"/>
      <c r="E63" s="314"/>
      <c r="F63" s="314"/>
      <c r="G63" s="314"/>
      <c r="H63" s="314"/>
      <c r="I63" s="314"/>
      <c r="J63" s="314"/>
      <c r="K63" s="314"/>
      <c r="L63" s="314"/>
      <c r="M63" s="1"/>
    </row>
    <row r="64" spans="1:13" ht="31.65" customHeight="1">
      <c r="A64" s="215" t="s">
        <v>61</v>
      </c>
      <c r="B64" s="216"/>
      <c r="C64" s="216"/>
      <c r="D64" s="216"/>
      <c r="E64" s="216"/>
      <c r="F64" s="216"/>
      <c r="G64" s="216"/>
      <c r="H64" s="216"/>
      <c r="I64" s="216"/>
      <c r="J64" s="216"/>
      <c r="K64" s="216"/>
      <c r="L64" s="217"/>
      <c r="M64" s="1"/>
    </row>
    <row r="65" spans="1:13">
      <c r="A65" s="45"/>
      <c r="B65" s="46"/>
      <c r="C65" s="46"/>
      <c r="D65" s="46"/>
      <c r="E65" s="46"/>
      <c r="F65" s="47" t="s">
        <v>13</v>
      </c>
      <c r="G65" s="297" t="s">
        <v>62</v>
      </c>
      <c r="H65" s="297"/>
      <c r="I65" s="297"/>
      <c r="J65" s="47" t="s">
        <v>58</v>
      </c>
      <c r="K65" s="48"/>
      <c r="L65" s="11"/>
      <c r="M65" s="1"/>
    </row>
    <row r="66" spans="1:13" ht="15" thickBot="1">
      <c r="A66" s="302"/>
      <c r="B66" s="302"/>
      <c r="C66" s="302"/>
      <c r="D66" s="302"/>
      <c r="E66" s="303"/>
      <c r="F66" s="298" t="s">
        <v>63</v>
      </c>
      <c r="G66" s="299"/>
      <c r="H66" s="299"/>
      <c r="I66" s="300"/>
      <c r="J66" s="49"/>
      <c r="K66" s="49"/>
      <c r="L66" s="11"/>
      <c r="M66" s="42" t="s">
        <v>64</v>
      </c>
    </row>
    <row r="67" spans="1:13" ht="14.4" customHeight="1">
      <c r="A67" s="260" t="s">
        <v>65</v>
      </c>
      <c r="B67" s="261"/>
      <c r="C67" s="261"/>
      <c r="D67" s="261"/>
      <c r="E67" s="261"/>
      <c r="F67" s="121"/>
      <c r="G67" s="301"/>
      <c r="H67" s="301"/>
      <c r="I67" s="301"/>
      <c r="J67" s="122">
        <v>0</v>
      </c>
      <c r="K67" s="52">
        <f>IF(F67="",1,F67)*IF(G67="",1,G67)*IF(J67="",1,J67)</f>
        <v>0</v>
      </c>
      <c r="L67" s="11"/>
      <c r="M67" s="42"/>
    </row>
    <row r="68" spans="1:13">
      <c r="A68" s="260" t="s">
        <v>66</v>
      </c>
      <c r="B68" s="261"/>
      <c r="C68" s="261"/>
      <c r="D68" s="261"/>
      <c r="E68" s="261"/>
      <c r="F68" s="119"/>
      <c r="G68" s="291"/>
      <c r="H68" s="291"/>
      <c r="I68" s="291"/>
      <c r="J68" s="120">
        <v>0</v>
      </c>
      <c r="K68" s="52">
        <f>IF(F68="",1,F68)*IF(G68="",1,G68)*IF(J68="",1,J68)</f>
        <v>0</v>
      </c>
      <c r="L68" s="11"/>
      <c r="M68" s="1"/>
    </row>
    <row r="69" spans="1:13">
      <c r="A69" s="260" t="s">
        <v>67</v>
      </c>
      <c r="B69" s="261"/>
      <c r="C69" s="261"/>
      <c r="D69" s="261"/>
      <c r="E69" s="261"/>
      <c r="F69" s="119"/>
      <c r="G69" s="291"/>
      <c r="H69" s="291"/>
      <c r="I69" s="291"/>
      <c r="J69" s="120">
        <v>0</v>
      </c>
      <c r="K69" s="52">
        <f t="shared" ref="K69:K80" si="4">IF(F69="",1,F69)*IF(G69="",1,G69)*IF(J69="",1,J69)</f>
        <v>0</v>
      </c>
      <c r="L69" s="11"/>
      <c r="M69" s="1"/>
    </row>
    <row r="70" spans="1:13">
      <c r="A70" s="260" t="s">
        <v>68</v>
      </c>
      <c r="B70" s="261"/>
      <c r="C70" s="261"/>
      <c r="D70" s="261"/>
      <c r="E70" s="293"/>
      <c r="F70" s="119"/>
      <c r="G70" s="294"/>
      <c r="H70" s="295"/>
      <c r="I70" s="296"/>
      <c r="J70" s="120">
        <v>0</v>
      </c>
      <c r="K70" s="52">
        <f t="shared" si="4"/>
        <v>0</v>
      </c>
      <c r="L70" s="11"/>
      <c r="M70" s="1"/>
    </row>
    <row r="71" spans="1:13">
      <c r="A71" s="260"/>
      <c r="B71" s="261"/>
      <c r="C71" s="261"/>
      <c r="D71" s="261"/>
      <c r="E71" s="293"/>
      <c r="F71" s="119"/>
      <c r="G71" s="294"/>
      <c r="H71" s="295"/>
      <c r="I71" s="296"/>
      <c r="J71" s="120">
        <v>0</v>
      </c>
      <c r="K71" s="52">
        <f t="shared" si="4"/>
        <v>0</v>
      </c>
      <c r="L71" s="11"/>
      <c r="M71" s="1"/>
    </row>
    <row r="72" spans="1:13">
      <c r="A72" s="260"/>
      <c r="B72" s="261"/>
      <c r="C72" s="261"/>
      <c r="D72" s="261"/>
      <c r="E72" s="293"/>
      <c r="F72" s="119"/>
      <c r="G72" s="294"/>
      <c r="H72" s="295"/>
      <c r="I72" s="296"/>
      <c r="J72" s="120">
        <v>0</v>
      </c>
      <c r="K72" s="52">
        <f t="shared" si="4"/>
        <v>0</v>
      </c>
      <c r="L72" s="11"/>
      <c r="M72" s="1"/>
    </row>
    <row r="73" spans="1:13">
      <c r="A73" s="260" t="s">
        <v>69</v>
      </c>
      <c r="B73" s="261"/>
      <c r="C73" s="261"/>
      <c r="D73" s="261"/>
      <c r="E73" s="261"/>
      <c r="F73" s="119"/>
      <c r="G73" s="291"/>
      <c r="H73" s="291"/>
      <c r="I73" s="291"/>
      <c r="J73" s="120">
        <v>0</v>
      </c>
      <c r="K73" s="52">
        <f t="shared" si="4"/>
        <v>0</v>
      </c>
      <c r="L73" s="11"/>
      <c r="M73" s="1"/>
    </row>
    <row r="74" spans="1:13">
      <c r="A74" s="260" t="s">
        <v>70</v>
      </c>
      <c r="B74" s="261"/>
      <c r="C74" s="261"/>
      <c r="D74" s="261"/>
      <c r="E74" s="261"/>
      <c r="F74" s="119"/>
      <c r="G74" s="291"/>
      <c r="H74" s="291"/>
      <c r="I74" s="291"/>
      <c r="J74" s="120">
        <v>0</v>
      </c>
      <c r="K74" s="52">
        <f t="shared" si="4"/>
        <v>0</v>
      </c>
      <c r="L74" s="11"/>
      <c r="M74" s="1"/>
    </row>
    <row r="75" spans="1:13">
      <c r="A75" s="260" t="s">
        <v>71</v>
      </c>
      <c r="B75" s="261"/>
      <c r="C75" s="261"/>
      <c r="D75" s="261"/>
      <c r="E75" s="261"/>
      <c r="F75" s="119"/>
      <c r="G75" s="291"/>
      <c r="H75" s="291"/>
      <c r="I75" s="291"/>
      <c r="J75" s="120">
        <v>0</v>
      </c>
      <c r="K75" s="52">
        <f t="shared" si="4"/>
        <v>0</v>
      </c>
      <c r="L75" s="11"/>
      <c r="M75" s="1"/>
    </row>
    <row r="76" spans="1:13">
      <c r="A76" s="260" t="s">
        <v>72</v>
      </c>
      <c r="B76" s="261"/>
      <c r="C76" s="261"/>
      <c r="D76" s="261"/>
      <c r="E76" s="261"/>
      <c r="F76" s="119"/>
      <c r="G76" s="291"/>
      <c r="H76" s="291"/>
      <c r="I76" s="291"/>
      <c r="J76" s="120">
        <v>0</v>
      </c>
      <c r="K76" s="52">
        <f t="shared" si="4"/>
        <v>0</v>
      </c>
      <c r="L76" s="11"/>
      <c r="M76" s="1"/>
    </row>
    <row r="77" spans="1:13">
      <c r="A77" s="260" t="s">
        <v>73</v>
      </c>
      <c r="B77" s="261"/>
      <c r="C77" s="261"/>
      <c r="D77" s="261"/>
      <c r="E77" s="261"/>
      <c r="F77" s="119"/>
      <c r="G77" s="291"/>
      <c r="H77" s="291"/>
      <c r="I77" s="291"/>
      <c r="J77" s="120">
        <v>0</v>
      </c>
      <c r="K77" s="52">
        <f t="shared" si="4"/>
        <v>0</v>
      </c>
      <c r="L77" s="11"/>
      <c r="M77" s="1"/>
    </row>
    <row r="78" spans="1:13">
      <c r="A78" s="289"/>
      <c r="B78" s="290"/>
      <c r="C78" s="290"/>
      <c r="D78" s="290"/>
      <c r="E78" s="72"/>
      <c r="F78" s="119"/>
      <c r="G78" s="291"/>
      <c r="H78" s="291"/>
      <c r="I78" s="291"/>
      <c r="J78" s="120">
        <v>0</v>
      </c>
      <c r="K78" s="52">
        <f t="shared" si="4"/>
        <v>0</v>
      </c>
      <c r="L78" s="11"/>
      <c r="M78" s="1"/>
    </row>
    <row r="79" spans="1:13">
      <c r="A79" s="289"/>
      <c r="B79" s="290"/>
      <c r="C79" s="290"/>
      <c r="D79" s="290"/>
      <c r="E79" s="72"/>
      <c r="F79" s="119"/>
      <c r="G79" s="291"/>
      <c r="H79" s="291"/>
      <c r="I79" s="291"/>
      <c r="J79" s="120">
        <v>0</v>
      </c>
      <c r="K79" s="52">
        <f t="shared" si="4"/>
        <v>0</v>
      </c>
      <c r="L79" s="11"/>
      <c r="M79" s="1"/>
    </row>
    <row r="80" spans="1:13" ht="15" thickBot="1">
      <c r="A80" s="289"/>
      <c r="B80" s="290"/>
      <c r="C80" s="290"/>
      <c r="D80" s="290"/>
      <c r="E80" s="72"/>
      <c r="F80" s="123"/>
      <c r="G80" s="292"/>
      <c r="H80" s="292"/>
      <c r="I80" s="292"/>
      <c r="J80" s="124">
        <v>0</v>
      </c>
      <c r="K80" s="52">
        <f t="shared" si="4"/>
        <v>0</v>
      </c>
      <c r="L80" s="11"/>
      <c r="M80" s="1"/>
    </row>
    <row r="81" spans="1:13">
      <c r="A81" s="284" t="s">
        <v>35</v>
      </c>
      <c r="B81" s="285"/>
      <c r="C81" s="285"/>
      <c r="D81" s="285"/>
      <c r="E81" s="285"/>
      <c r="F81" s="285"/>
      <c r="G81" s="285"/>
      <c r="H81" s="285"/>
      <c r="I81" s="285"/>
      <c r="J81" s="286"/>
      <c r="K81" s="78">
        <f>SUM($K$67:$K$80)</f>
        <v>0</v>
      </c>
      <c r="L81" s="50" t="e">
        <f>$K$81/$K$128</f>
        <v>#DIV/0!</v>
      </c>
      <c r="M81" s="1"/>
    </row>
    <row r="82" spans="1:13" ht="15" thickBot="1">
      <c r="A82" s="287" t="s">
        <v>74</v>
      </c>
      <c r="B82" s="288"/>
      <c r="C82" s="288"/>
      <c r="D82" s="288"/>
      <c r="E82" s="288"/>
      <c r="F82" s="288"/>
      <c r="G82" s="288"/>
      <c r="H82" s="288"/>
      <c r="I82" s="288"/>
      <c r="J82" s="288"/>
      <c r="K82" s="51" t="e">
        <f>K81/$J$17/$J$15</f>
        <v>#DIV/0!</v>
      </c>
      <c r="L82" s="27"/>
      <c r="M82" s="1"/>
    </row>
    <row r="83" spans="1:13" ht="7.35" customHeight="1" thickBot="1">
      <c r="A83" s="224"/>
      <c r="B83" s="224"/>
      <c r="C83" s="224"/>
      <c r="D83" s="224"/>
      <c r="E83" s="224"/>
      <c r="F83" s="224"/>
      <c r="G83" s="224"/>
      <c r="H83" s="224"/>
      <c r="I83" s="224"/>
      <c r="J83" s="224"/>
      <c r="K83" s="224"/>
      <c r="L83" s="224"/>
      <c r="M83" s="1"/>
    </row>
    <row r="84" spans="1:13" ht="31.65" customHeight="1" thickBot="1">
      <c r="A84" s="215" t="s">
        <v>75</v>
      </c>
      <c r="B84" s="216"/>
      <c r="C84" s="216"/>
      <c r="D84" s="216"/>
      <c r="E84" s="216"/>
      <c r="F84" s="216"/>
      <c r="G84" s="216"/>
      <c r="H84" s="216"/>
      <c r="I84" s="216"/>
      <c r="J84" s="216"/>
      <c r="K84" s="216"/>
      <c r="L84" s="217"/>
      <c r="M84" s="1"/>
    </row>
    <row r="85" spans="1:13" ht="15" thickBot="1">
      <c r="A85" s="280" t="s">
        <v>76</v>
      </c>
      <c r="B85" s="281"/>
      <c r="C85" s="281"/>
      <c r="D85" s="282" t="s">
        <v>77</v>
      </c>
      <c r="E85" s="282"/>
      <c r="F85" s="283"/>
      <c r="G85" s="276">
        <v>0</v>
      </c>
      <c r="H85" s="277"/>
      <c r="I85" s="21" t="s">
        <v>78</v>
      </c>
      <c r="J85" s="126">
        <v>0</v>
      </c>
      <c r="K85" s="74">
        <f>J85*G85</f>
        <v>0</v>
      </c>
      <c r="L85" s="18"/>
      <c r="M85" s="1"/>
    </row>
    <row r="86" spans="1:13" ht="15" thickBot="1">
      <c r="A86" s="280"/>
      <c r="B86" s="281"/>
      <c r="C86" s="281"/>
      <c r="D86" s="67" t="s">
        <v>79</v>
      </c>
      <c r="E86" s="125"/>
      <c r="F86" s="73" t="s">
        <v>80</v>
      </c>
      <c r="G86" s="274"/>
      <c r="H86" s="274"/>
      <c r="I86" s="274"/>
      <c r="J86" s="54" t="s">
        <v>81</v>
      </c>
      <c r="K86" s="55" t="e">
        <f>K85/$J$10</f>
        <v>#DIV/0!</v>
      </c>
      <c r="L86" s="18"/>
      <c r="M86" s="1"/>
    </row>
    <row r="87" spans="1:13" ht="15" thickBot="1">
      <c r="A87" s="280"/>
      <c r="B87" s="281"/>
      <c r="C87" s="281"/>
      <c r="D87" s="282" t="s">
        <v>82</v>
      </c>
      <c r="E87" s="282"/>
      <c r="F87" s="283"/>
      <c r="G87" s="276">
        <v>0</v>
      </c>
      <c r="H87" s="277"/>
      <c r="I87" s="21" t="s">
        <v>78</v>
      </c>
      <c r="J87" s="126">
        <v>0</v>
      </c>
      <c r="K87" s="74">
        <f>J87*G87</f>
        <v>0</v>
      </c>
      <c r="L87" s="18"/>
      <c r="M87" s="1"/>
    </row>
    <row r="88" spans="1:13" ht="15" thickBot="1">
      <c r="A88" s="273"/>
      <c r="B88" s="274"/>
      <c r="C88" s="274"/>
      <c r="D88" s="274"/>
      <c r="E88" s="274"/>
      <c r="F88" s="274"/>
      <c r="G88" s="274"/>
      <c r="H88" s="274"/>
      <c r="I88" s="274"/>
      <c r="J88" s="274"/>
      <c r="K88" s="275"/>
      <c r="L88" s="18"/>
      <c r="M88" s="1"/>
    </row>
    <row r="89" spans="1:13" ht="15" thickBot="1">
      <c r="A89" s="280" t="s">
        <v>83</v>
      </c>
      <c r="B89" s="281"/>
      <c r="C89" s="281"/>
      <c r="D89" s="282" t="s">
        <v>77</v>
      </c>
      <c r="E89" s="282"/>
      <c r="F89" s="283"/>
      <c r="G89" s="276">
        <v>0</v>
      </c>
      <c r="H89" s="277"/>
      <c r="I89" s="21" t="s">
        <v>78</v>
      </c>
      <c r="J89" s="126">
        <v>0</v>
      </c>
      <c r="K89" s="74">
        <f>J89*G89</f>
        <v>0</v>
      </c>
      <c r="L89" s="18"/>
      <c r="M89" s="1"/>
    </row>
    <row r="90" spans="1:13" ht="15" thickBot="1">
      <c r="A90" s="280"/>
      <c r="B90" s="281"/>
      <c r="C90" s="281"/>
      <c r="D90" s="67" t="s">
        <v>79</v>
      </c>
      <c r="E90" s="125"/>
      <c r="F90" s="73" t="s">
        <v>80</v>
      </c>
      <c r="G90" s="274"/>
      <c r="H90" s="274"/>
      <c r="I90" s="274"/>
      <c r="J90" s="54" t="s">
        <v>81</v>
      </c>
      <c r="K90" s="55" t="e">
        <f>K89/$J$11</f>
        <v>#DIV/0!</v>
      </c>
      <c r="L90" s="18"/>
      <c r="M90" s="1"/>
    </row>
    <row r="91" spans="1:13" ht="15" thickBot="1">
      <c r="A91" s="280"/>
      <c r="B91" s="281"/>
      <c r="C91" s="281"/>
      <c r="D91" s="282" t="s">
        <v>82</v>
      </c>
      <c r="E91" s="282"/>
      <c r="F91" s="283"/>
      <c r="G91" s="276">
        <v>0</v>
      </c>
      <c r="H91" s="277"/>
      <c r="I91" s="21" t="s">
        <v>78</v>
      </c>
      <c r="J91" s="127">
        <v>0</v>
      </c>
      <c r="K91" s="74">
        <f>J91*G91</f>
        <v>0</v>
      </c>
      <c r="L91" s="18"/>
      <c r="M91" s="1"/>
    </row>
    <row r="92" spans="1:13" ht="15" thickBot="1">
      <c r="A92" s="273"/>
      <c r="B92" s="274"/>
      <c r="C92" s="274"/>
      <c r="D92" s="274"/>
      <c r="E92" s="274"/>
      <c r="F92" s="274"/>
      <c r="G92" s="274"/>
      <c r="H92" s="274"/>
      <c r="I92" s="274"/>
      <c r="J92" s="274"/>
      <c r="K92" s="275"/>
      <c r="L92" s="18"/>
      <c r="M92" s="1"/>
    </row>
    <row r="93" spans="1:13" ht="15" thickBot="1">
      <c r="A93" s="273"/>
      <c r="B93" s="274"/>
      <c r="C93" s="274"/>
      <c r="D93" s="67" t="s">
        <v>79</v>
      </c>
      <c r="E93" s="125"/>
      <c r="F93" s="73"/>
      <c r="G93" s="276"/>
      <c r="H93" s="277"/>
      <c r="I93" s="21"/>
      <c r="J93" s="126">
        <v>0</v>
      </c>
      <c r="K93" s="74">
        <v>0</v>
      </c>
      <c r="L93" s="18"/>
      <c r="M93" s="1"/>
    </row>
    <row r="94" spans="1:13" ht="15" thickBot="1">
      <c r="A94" s="278"/>
      <c r="B94" s="279"/>
      <c r="C94" s="279"/>
      <c r="D94" s="67" t="s">
        <v>79</v>
      </c>
      <c r="E94" s="125"/>
      <c r="F94" s="73"/>
      <c r="G94" s="276"/>
      <c r="H94" s="277"/>
      <c r="I94" s="21" t="s">
        <v>78</v>
      </c>
      <c r="J94" s="126">
        <v>0</v>
      </c>
      <c r="K94" s="74">
        <f t="shared" ref="K94:K95" si="5">J94*G94</f>
        <v>0</v>
      </c>
      <c r="L94" s="18"/>
      <c r="M94" s="1"/>
    </row>
    <row r="95" spans="1:13" ht="15" thickBot="1">
      <c r="A95" s="278"/>
      <c r="B95" s="279"/>
      <c r="C95" s="279"/>
      <c r="D95" s="67" t="s">
        <v>79</v>
      </c>
      <c r="E95" s="125"/>
      <c r="F95" s="73"/>
      <c r="G95" s="276"/>
      <c r="H95" s="277"/>
      <c r="I95" s="21" t="s">
        <v>78</v>
      </c>
      <c r="J95" s="126">
        <v>0</v>
      </c>
      <c r="K95" s="74">
        <f t="shared" si="5"/>
        <v>0</v>
      </c>
      <c r="L95" s="18"/>
      <c r="M95" s="1"/>
    </row>
    <row r="96" spans="1:13" ht="15" thickBot="1">
      <c r="A96" s="265" t="s">
        <v>35</v>
      </c>
      <c r="B96" s="266"/>
      <c r="C96" s="266"/>
      <c r="D96" s="266"/>
      <c r="E96" s="266"/>
      <c r="F96" s="266"/>
      <c r="G96" s="266"/>
      <c r="H96" s="266"/>
      <c r="I96" s="266"/>
      <c r="J96" s="267"/>
      <c r="K96" s="75">
        <f>SUM(K85+K87+K89+K91+K93+K94+K95)</f>
        <v>0</v>
      </c>
      <c r="L96" s="27" t="e">
        <f>$K$96/$K$128</f>
        <v>#DIV/0!</v>
      </c>
      <c r="M96" s="1"/>
    </row>
    <row r="97" spans="1:13" ht="7.35" customHeight="1" thickBot="1">
      <c r="A97" s="224"/>
      <c r="B97" s="224"/>
      <c r="C97" s="224"/>
      <c r="D97" s="224"/>
      <c r="E97" s="224"/>
      <c r="F97" s="224"/>
      <c r="G97" s="224"/>
      <c r="H97" s="224"/>
      <c r="I97" s="224"/>
      <c r="J97" s="224"/>
      <c r="K97" s="224"/>
      <c r="L97" s="224"/>
      <c r="M97" s="1"/>
    </row>
    <row r="98" spans="1:13" ht="22.65" customHeight="1" thickBot="1">
      <c r="A98" s="215" t="s">
        <v>84</v>
      </c>
      <c r="B98" s="216"/>
      <c r="C98" s="216"/>
      <c r="D98" s="216"/>
      <c r="E98" s="216"/>
      <c r="F98" s="216"/>
      <c r="G98" s="216"/>
      <c r="H98" s="216"/>
      <c r="I98" s="216"/>
      <c r="J98" s="216"/>
      <c r="K98" s="216"/>
      <c r="L98" s="217"/>
      <c r="M98" s="42" t="s">
        <v>111</v>
      </c>
    </row>
    <row r="99" spans="1:13" ht="17.399999999999999" customHeight="1" thickBot="1">
      <c r="A99" s="268"/>
      <c r="B99" s="269"/>
      <c r="C99" s="270"/>
      <c r="D99" s="71"/>
      <c r="E99" s="72"/>
      <c r="F99" s="53" t="s">
        <v>13</v>
      </c>
      <c r="G99" s="251">
        <v>0</v>
      </c>
      <c r="H99" s="252"/>
      <c r="I99" s="56" t="s">
        <v>85</v>
      </c>
      <c r="J99" s="116">
        <v>0</v>
      </c>
      <c r="K99" s="52">
        <f>$G$99*$J$99</f>
        <v>0</v>
      </c>
      <c r="L99" s="39"/>
      <c r="M99" s="57"/>
    </row>
    <row r="100" spans="1:13" ht="17.399999999999999" customHeight="1" thickBot="1">
      <c r="A100" s="268"/>
      <c r="B100" s="269"/>
      <c r="C100" s="270"/>
      <c r="D100" s="72"/>
      <c r="E100" s="72"/>
      <c r="F100" s="53" t="s">
        <v>13</v>
      </c>
      <c r="G100" s="271">
        <v>0</v>
      </c>
      <c r="H100" s="272"/>
      <c r="I100" s="56" t="s">
        <v>85</v>
      </c>
      <c r="J100" s="117">
        <v>0</v>
      </c>
      <c r="K100" s="52">
        <f>$G$100*$J$100</f>
        <v>0</v>
      </c>
      <c r="L100" s="39"/>
      <c r="M100" s="42"/>
    </row>
    <row r="101" spans="1:13" ht="15" thickBot="1">
      <c r="A101" s="257" t="s">
        <v>35</v>
      </c>
      <c r="B101" s="258"/>
      <c r="C101" s="258"/>
      <c r="D101" s="258"/>
      <c r="E101" s="258"/>
      <c r="F101" s="258"/>
      <c r="G101" s="258"/>
      <c r="H101" s="258"/>
      <c r="I101" s="258"/>
      <c r="J101" s="259"/>
      <c r="K101" s="77">
        <f>SUM(K99:K100)</f>
        <v>0</v>
      </c>
      <c r="L101" s="27" t="e">
        <f>$K$101/$K$128</f>
        <v>#DIV/0!</v>
      </c>
      <c r="M101" s="1"/>
    </row>
    <row r="102" spans="1:13" ht="7.35" customHeight="1" thickBot="1">
      <c r="A102" s="224"/>
      <c r="B102" s="224"/>
      <c r="C102" s="224"/>
      <c r="D102" s="224"/>
      <c r="E102" s="224"/>
      <c r="F102" s="224"/>
      <c r="G102" s="224"/>
      <c r="H102" s="224"/>
      <c r="I102" s="224"/>
      <c r="J102" s="224"/>
      <c r="K102" s="224"/>
      <c r="L102" s="224"/>
      <c r="M102" s="1"/>
    </row>
    <row r="103" spans="1:13" ht="15" thickBot="1">
      <c r="A103" s="215" t="s">
        <v>86</v>
      </c>
      <c r="B103" s="216"/>
      <c r="C103" s="216"/>
      <c r="D103" s="216"/>
      <c r="E103" s="216"/>
      <c r="F103" s="216"/>
      <c r="G103" s="216"/>
      <c r="H103" s="216"/>
      <c r="I103" s="216"/>
      <c r="J103" s="216"/>
      <c r="K103" s="216"/>
      <c r="L103" s="217"/>
      <c r="M103" s="1"/>
    </row>
    <row r="104" spans="1:13" ht="15" thickBot="1">
      <c r="A104" s="260" t="s">
        <v>87</v>
      </c>
      <c r="B104" s="261"/>
      <c r="C104" s="261"/>
      <c r="D104" s="261"/>
      <c r="E104" s="261"/>
      <c r="F104" s="261"/>
      <c r="G104" s="262" t="s">
        <v>88</v>
      </c>
      <c r="H104" s="262"/>
      <c r="I104" s="262"/>
      <c r="J104" s="262"/>
      <c r="K104" s="118">
        <v>0</v>
      </c>
      <c r="L104" s="58" t="e">
        <f>$K$104/$K$128</f>
        <v>#DIV/0!</v>
      </c>
      <c r="M104" s="1"/>
    </row>
    <row r="105" spans="1:13">
      <c r="A105" s="263" t="s">
        <v>89</v>
      </c>
      <c r="B105" s="264"/>
      <c r="C105" s="264"/>
      <c r="D105" s="264"/>
      <c r="E105" s="264"/>
      <c r="F105" s="264"/>
      <c r="G105" s="264"/>
      <c r="H105" s="264"/>
      <c r="I105" s="264"/>
      <c r="J105" s="264"/>
      <c r="K105" s="59" t="e">
        <f>$K$104/$J$17/J15</f>
        <v>#DIV/0!</v>
      </c>
      <c r="L105" s="58"/>
      <c r="M105" s="1"/>
    </row>
    <row r="106" spans="1:13">
      <c r="A106" s="255" t="s">
        <v>90</v>
      </c>
      <c r="B106" s="256"/>
      <c r="C106" s="256"/>
      <c r="D106" s="256"/>
      <c r="E106" s="256"/>
      <c r="F106" s="256"/>
      <c r="G106" s="256"/>
      <c r="H106" s="256"/>
      <c r="I106" s="256"/>
      <c r="J106" s="256"/>
      <c r="K106" s="256"/>
      <c r="L106" s="16"/>
      <c r="M106" s="1"/>
    </row>
    <row r="107" spans="1:13" ht="10.65" customHeight="1">
      <c r="A107" s="249" t="s">
        <v>91</v>
      </c>
      <c r="B107" s="250"/>
      <c r="C107" s="250"/>
      <c r="D107" s="250"/>
      <c r="E107" s="250"/>
      <c r="F107" s="250"/>
      <c r="G107" s="250"/>
      <c r="H107" s="250"/>
      <c r="I107" s="250"/>
      <c r="J107" s="250"/>
      <c r="K107" s="250"/>
      <c r="L107" s="60"/>
      <c r="M107" s="1"/>
    </row>
    <row r="108" spans="1:13" ht="10.65" customHeight="1">
      <c r="A108" s="249" t="s">
        <v>92</v>
      </c>
      <c r="B108" s="250"/>
      <c r="C108" s="250"/>
      <c r="D108" s="250"/>
      <c r="E108" s="250"/>
      <c r="F108" s="250"/>
      <c r="G108" s="250"/>
      <c r="H108" s="250"/>
      <c r="I108" s="250"/>
      <c r="J108" s="250"/>
      <c r="K108" s="250"/>
      <c r="L108" s="60"/>
      <c r="M108" s="1"/>
    </row>
    <row r="109" spans="1:13" ht="10.65" customHeight="1">
      <c r="A109" s="249" t="s">
        <v>93</v>
      </c>
      <c r="B109" s="250"/>
      <c r="C109" s="250"/>
      <c r="D109" s="250"/>
      <c r="E109" s="250"/>
      <c r="F109" s="250"/>
      <c r="G109" s="250"/>
      <c r="H109" s="250"/>
      <c r="I109" s="250"/>
      <c r="J109" s="250"/>
      <c r="K109" s="250"/>
      <c r="L109" s="60"/>
      <c r="M109" s="1"/>
    </row>
    <row r="110" spans="1:13" ht="10.65" customHeight="1">
      <c r="A110" s="249" t="s">
        <v>94</v>
      </c>
      <c r="B110" s="250"/>
      <c r="C110" s="250"/>
      <c r="D110" s="250"/>
      <c r="E110" s="250"/>
      <c r="F110" s="250"/>
      <c r="G110" s="250"/>
      <c r="H110" s="250"/>
      <c r="I110" s="250"/>
      <c r="J110" s="250"/>
      <c r="K110" s="250"/>
      <c r="L110" s="60"/>
      <c r="M110" s="1"/>
    </row>
    <row r="111" spans="1:13" ht="10.65" customHeight="1">
      <c r="A111" s="249" t="s">
        <v>95</v>
      </c>
      <c r="B111" s="250"/>
      <c r="C111" s="250"/>
      <c r="D111" s="250"/>
      <c r="E111" s="250"/>
      <c r="F111" s="250"/>
      <c r="G111" s="250"/>
      <c r="H111" s="250"/>
      <c r="I111" s="250"/>
      <c r="J111" s="250"/>
      <c r="K111" s="250"/>
      <c r="L111" s="60"/>
      <c r="M111" s="1"/>
    </row>
    <row r="112" spans="1:13" ht="10.65" customHeight="1">
      <c r="A112" s="249" t="s">
        <v>96</v>
      </c>
      <c r="B112" s="250"/>
      <c r="C112" s="250"/>
      <c r="D112" s="250"/>
      <c r="E112" s="250"/>
      <c r="F112" s="250"/>
      <c r="G112" s="250"/>
      <c r="H112" s="250"/>
      <c r="I112" s="250"/>
      <c r="J112" s="250"/>
      <c r="K112" s="250"/>
      <c r="L112" s="60"/>
      <c r="M112" s="1"/>
    </row>
    <row r="113" spans="1:13" ht="7.35" customHeight="1" thickBot="1">
      <c r="A113" s="224"/>
      <c r="B113" s="224"/>
      <c r="C113" s="224"/>
      <c r="D113" s="224"/>
      <c r="E113" s="224"/>
      <c r="F113" s="224"/>
      <c r="G113" s="224"/>
      <c r="H113" s="224"/>
      <c r="I113" s="224"/>
      <c r="J113" s="224"/>
      <c r="K113" s="224"/>
      <c r="L113" s="224"/>
      <c r="M113" s="1"/>
    </row>
    <row r="114" spans="1:13" ht="15" thickBot="1">
      <c r="A114" s="215" t="s">
        <v>97</v>
      </c>
      <c r="B114" s="216"/>
      <c r="C114" s="216"/>
      <c r="D114" s="216"/>
      <c r="E114" s="216"/>
      <c r="F114" s="216"/>
      <c r="G114" s="216"/>
      <c r="H114" s="216"/>
      <c r="I114" s="216"/>
      <c r="J114" s="216"/>
      <c r="K114" s="216"/>
      <c r="L114" s="217"/>
      <c r="M114" s="1"/>
    </row>
    <row r="115" spans="1:13" ht="17.399999999999999" customHeight="1">
      <c r="A115" s="235"/>
      <c r="B115" s="236"/>
      <c r="C115" s="236"/>
      <c r="D115" s="236"/>
      <c r="E115" s="237"/>
      <c r="F115" s="53" t="s">
        <v>13</v>
      </c>
      <c r="G115" s="251">
        <v>0</v>
      </c>
      <c r="H115" s="252"/>
      <c r="I115" s="61" t="s">
        <v>85</v>
      </c>
      <c r="J115" s="128">
        <v>0</v>
      </c>
      <c r="K115" s="68">
        <f>G115*J115</f>
        <v>0</v>
      </c>
      <c r="L115" s="11"/>
      <c r="M115" s="1"/>
    </row>
    <row r="116" spans="1:13" ht="17.399999999999999" customHeight="1" thickBot="1">
      <c r="A116" s="240"/>
      <c r="B116" s="241"/>
      <c r="C116" s="241"/>
      <c r="D116" s="241"/>
      <c r="E116" s="242"/>
      <c r="F116" s="34" t="s">
        <v>13</v>
      </c>
      <c r="G116" s="253">
        <v>0</v>
      </c>
      <c r="H116" s="254"/>
      <c r="I116" s="62" t="s">
        <v>85</v>
      </c>
      <c r="J116" s="129">
        <v>0</v>
      </c>
      <c r="K116" s="69">
        <f>G116*J116</f>
        <v>0</v>
      </c>
      <c r="L116" s="12"/>
      <c r="M116" s="1"/>
    </row>
    <row r="117" spans="1:13" ht="7.35" customHeight="1" thickBot="1">
      <c r="A117" s="218"/>
      <c r="B117" s="218"/>
      <c r="C117" s="218"/>
      <c r="D117" s="218"/>
      <c r="E117" s="218"/>
      <c r="F117" s="218"/>
      <c r="G117" s="218"/>
      <c r="H117" s="218"/>
      <c r="I117" s="218"/>
      <c r="J117" s="218"/>
      <c r="K117" s="218"/>
      <c r="L117" s="218"/>
      <c r="M117" s="1"/>
    </row>
    <row r="118" spans="1:13" ht="15" thickBot="1">
      <c r="A118" s="209" t="s">
        <v>98</v>
      </c>
      <c r="B118" s="210"/>
      <c r="C118" s="210"/>
      <c r="D118" s="210"/>
      <c r="E118" s="210"/>
      <c r="F118" s="210"/>
      <c r="G118" s="210"/>
      <c r="H118" s="210"/>
      <c r="I118" s="210"/>
      <c r="J118" s="210"/>
      <c r="K118" s="210"/>
      <c r="L118" s="211"/>
      <c r="M118" s="1"/>
    </row>
    <row r="119" spans="1:13" ht="22.65" customHeight="1" thickBot="1">
      <c r="A119" s="219" t="s">
        <v>99</v>
      </c>
      <c r="B119" s="220"/>
      <c r="C119" s="220"/>
      <c r="D119" s="220"/>
      <c r="E119" s="221">
        <f>K22+K23+K36+K43+K46+K62+K53+K81+K96+K101+K104+K115+K116</f>
        <v>0</v>
      </c>
      <c r="F119" s="222"/>
      <c r="G119" s="223"/>
      <c r="H119" s="223"/>
      <c r="I119" s="223"/>
      <c r="J119" s="63" t="e">
        <f>K119/E119</f>
        <v>#DIV/0!</v>
      </c>
      <c r="K119" s="118">
        <v>0</v>
      </c>
      <c r="L119" s="64"/>
      <c r="M119" s="1"/>
    </row>
    <row r="120" spans="1:13" ht="7.35" customHeight="1" thickBot="1">
      <c r="A120" s="224"/>
      <c r="B120" s="224"/>
      <c r="C120" s="224"/>
      <c r="D120" s="224"/>
      <c r="E120" s="224"/>
      <c r="F120" s="224"/>
      <c r="G120" s="224"/>
      <c r="H120" s="224"/>
      <c r="I120" s="224"/>
      <c r="J120" s="224"/>
      <c r="K120" s="224"/>
      <c r="L120" s="224"/>
      <c r="M120" s="1"/>
    </row>
    <row r="121" spans="1:13" ht="15" thickBot="1">
      <c r="A121" s="209" t="s">
        <v>100</v>
      </c>
      <c r="B121" s="210"/>
      <c r="C121" s="210"/>
      <c r="D121" s="210"/>
      <c r="E121" s="210"/>
      <c r="F121" s="210"/>
      <c r="G121" s="210"/>
      <c r="H121" s="210"/>
      <c r="I121" s="210"/>
      <c r="J121" s="210"/>
      <c r="K121" s="210"/>
      <c r="L121" s="211"/>
      <c r="M121" s="1"/>
    </row>
    <row r="122" spans="1:13" ht="15" thickBot="1">
      <c r="A122" s="212" t="s">
        <v>101</v>
      </c>
      <c r="B122" s="213"/>
      <c r="C122" s="213"/>
      <c r="D122" s="213"/>
      <c r="E122" s="213"/>
      <c r="F122" s="213"/>
      <c r="G122" s="214" t="s">
        <v>102</v>
      </c>
      <c r="H122" s="214"/>
      <c r="I122" s="213"/>
      <c r="J122" s="70" t="s">
        <v>103</v>
      </c>
      <c r="K122" s="126">
        <v>0</v>
      </c>
      <c r="L122" s="65"/>
      <c r="M122" s="66"/>
    </row>
    <row r="123" spans="1:13" ht="7.35" customHeight="1" thickBo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1"/>
    </row>
    <row r="124" spans="1:13" ht="22.65" customHeight="1" thickBot="1">
      <c r="A124" s="215" t="s">
        <v>104</v>
      </c>
      <c r="B124" s="216"/>
      <c r="C124" s="216"/>
      <c r="D124" s="216"/>
      <c r="E124" s="216"/>
      <c r="F124" s="216"/>
      <c r="G124" s="216"/>
      <c r="H124" s="216"/>
      <c r="I124" s="216"/>
      <c r="J124" s="216"/>
      <c r="K124" s="216"/>
      <c r="L124" s="217"/>
      <c r="M124" s="1"/>
    </row>
    <row r="125" spans="1:13" ht="17.399999999999999" customHeight="1" thickBot="1">
      <c r="A125" s="235"/>
      <c r="B125" s="236"/>
      <c r="C125" s="236"/>
      <c r="D125" s="236"/>
      <c r="E125" s="237"/>
      <c r="F125" s="53" t="s">
        <v>105</v>
      </c>
      <c r="G125" s="130">
        <v>0</v>
      </c>
      <c r="H125" s="238" t="s">
        <v>106</v>
      </c>
      <c r="I125" s="239"/>
      <c r="J125" s="128">
        <v>0</v>
      </c>
      <c r="K125" s="68">
        <f>J125*$J$17</f>
        <v>0</v>
      </c>
      <c r="L125" s="11"/>
      <c r="M125" s="6" t="s">
        <v>107</v>
      </c>
    </row>
    <row r="126" spans="1:13" ht="17.399999999999999" customHeight="1" thickBot="1">
      <c r="A126" s="240"/>
      <c r="B126" s="241"/>
      <c r="C126" s="241"/>
      <c r="D126" s="241"/>
      <c r="E126" s="242"/>
      <c r="F126" s="53" t="s">
        <v>105</v>
      </c>
      <c r="G126" s="131">
        <v>0</v>
      </c>
      <c r="H126" s="238" t="s">
        <v>106</v>
      </c>
      <c r="I126" s="239"/>
      <c r="J126" s="129">
        <v>0</v>
      </c>
      <c r="K126" s="68">
        <f>J126*$J$17</f>
        <v>0</v>
      </c>
      <c r="L126" s="12"/>
      <c r="M126" s="57"/>
    </row>
    <row r="127" spans="1:13" ht="7.35" customHeight="1" thickBot="1">
      <c r="A127" s="243"/>
      <c r="B127" s="243"/>
      <c r="C127" s="243"/>
      <c r="D127" s="243"/>
      <c r="E127" s="243"/>
      <c r="F127" s="243"/>
      <c r="G127" s="243"/>
      <c r="H127" s="243"/>
      <c r="I127" s="243"/>
      <c r="J127" s="243"/>
      <c r="K127" s="243"/>
      <c r="L127" s="243"/>
      <c r="M127" s="1"/>
    </row>
    <row r="128" spans="1:13" ht="15" thickBot="1">
      <c r="A128" s="244" t="s">
        <v>108</v>
      </c>
      <c r="B128" s="245"/>
      <c r="C128" s="245"/>
      <c r="D128" s="245"/>
      <c r="E128" s="245"/>
      <c r="F128" s="245"/>
      <c r="G128" s="245"/>
      <c r="H128" s="245"/>
      <c r="I128" s="245"/>
      <c r="J128" s="246"/>
      <c r="K128" s="247">
        <f>$E$119+$K$119-$K$122+K125+K126</f>
        <v>0</v>
      </c>
      <c r="L128" s="248"/>
      <c r="M128" s="1"/>
    </row>
    <row r="129" spans="1:13" ht="7.35" customHeight="1" thickBot="1">
      <c r="A129" s="224"/>
      <c r="B129" s="224"/>
      <c r="C129" s="224"/>
      <c r="D129" s="224"/>
      <c r="E129" s="224"/>
      <c r="F129" s="224"/>
      <c r="G129" s="224"/>
      <c r="H129" s="224"/>
      <c r="I129" s="224"/>
      <c r="J129" s="224"/>
      <c r="K129" s="224"/>
      <c r="L129" s="224"/>
      <c r="M129" s="1"/>
    </row>
    <row r="130" spans="1:13" ht="15" thickBot="1">
      <c r="A130" s="225" t="s">
        <v>109</v>
      </c>
      <c r="B130" s="226"/>
      <c r="C130" s="226"/>
      <c r="D130" s="226"/>
      <c r="E130" s="226"/>
      <c r="F130" s="226"/>
      <c r="G130" s="226"/>
      <c r="H130" s="226"/>
      <c r="I130" s="226"/>
      <c r="J130" s="227"/>
      <c r="K130" s="228" t="e">
        <f>ROUND(($K$128/$J$17/$G$12),2)</f>
        <v>#DIV/0!</v>
      </c>
      <c r="L130" s="229"/>
      <c r="M130" s="1"/>
    </row>
    <row r="131" spans="1:13" ht="22.35" customHeight="1" thickBot="1">
      <c r="A131" s="230" t="s">
        <v>112</v>
      </c>
      <c r="B131" s="231"/>
      <c r="C131" s="231"/>
      <c r="D131" s="231"/>
      <c r="E131" s="231"/>
      <c r="F131" s="231"/>
      <c r="G131" s="231"/>
      <c r="H131" s="231"/>
      <c r="I131" s="231"/>
      <c r="J131" s="232"/>
      <c r="K131" s="233" t="e">
        <f>$K$130*$G$12</f>
        <v>#DIV/0!</v>
      </c>
      <c r="L131" s="234"/>
      <c r="M131" s="1"/>
    </row>
    <row r="132" spans="1:13">
      <c r="A132" t="s">
        <v>113</v>
      </c>
    </row>
  </sheetData>
  <mergeCells count="202">
    <mergeCell ref="A1:L1"/>
    <mergeCell ref="A2:L2"/>
    <mergeCell ref="A3:L3"/>
    <mergeCell ref="A5:F5"/>
    <mergeCell ref="G5:J5"/>
    <mergeCell ref="K5:L5"/>
    <mergeCell ref="M5:M6"/>
    <mergeCell ref="A7:L7"/>
    <mergeCell ref="A8:F9"/>
    <mergeCell ref="G8:G9"/>
    <mergeCell ref="H8:I8"/>
    <mergeCell ref="J8:J9"/>
    <mergeCell ref="K8:K9"/>
    <mergeCell ref="M9:M10"/>
    <mergeCell ref="A10:E10"/>
    <mergeCell ref="A4:L4"/>
    <mergeCell ref="A6:L6"/>
    <mergeCell ref="A17:E17"/>
    <mergeCell ref="G17:I17"/>
    <mergeCell ref="A18:L18"/>
    <mergeCell ref="A19:L19"/>
    <mergeCell ref="A21:L21"/>
    <mergeCell ref="A22:C22"/>
    <mergeCell ref="G22:H22"/>
    <mergeCell ref="A11:E11"/>
    <mergeCell ref="A12:E12"/>
    <mergeCell ref="A13:E13"/>
    <mergeCell ref="A14:E14"/>
    <mergeCell ref="A15:E15"/>
    <mergeCell ref="A16:K16"/>
    <mergeCell ref="A28:E28"/>
    <mergeCell ref="G28:H28"/>
    <mergeCell ref="A29:E29"/>
    <mergeCell ref="G29:H29"/>
    <mergeCell ref="A30:E30"/>
    <mergeCell ref="G30:H30"/>
    <mergeCell ref="A23:C23"/>
    <mergeCell ref="G23:H23"/>
    <mergeCell ref="A25:L25"/>
    <mergeCell ref="A26:I26"/>
    <mergeCell ref="A27:E27"/>
    <mergeCell ref="G27:H27"/>
    <mergeCell ref="I33:K33"/>
    <mergeCell ref="A34:E34"/>
    <mergeCell ref="G34:H34"/>
    <mergeCell ref="A35:F35"/>
    <mergeCell ref="G35:J35"/>
    <mergeCell ref="A36:F36"/>
    <mergeCell ref="A31:E31"/>
    <mergeCell ref="G31:H31"/>
    <mergeCell ref="A32:E32"/>
    <mergeCell ref="G32:H32"/>
    <mergeCell ref="A33:F33"/>
    <mergeCell ref="G33:H33"/>
    <mergeCell ref="A41:K41"/>
    <mergeCell ref="A42:D42"/>
    <mergeCell ref="E42:I42"/>
    <mergeCell ref="J42:K42"/>
    <mergeCell ref="B43:D43"/>
    <mergeCell ref="E43:F43"/>
    <mergeCell ref="G43:H43"/>
    <mergeCell ref="A38:L38"/>
    <mergeCell ref="A39:F39"/>
    <mergeCell ref="G39:H39"/>
    <mergeCell ref="I39:K39"/>
    <mergeCell ref="A40:F40"/>
    <mergeCell ref="G40:H40"/>
    <mergeCell ref="A48:L48"/>
    <mergeCell ref="A49:E49"/>
    <mergeCell ref="G49:H49"/>
    <mergeCell ref="A50:D50"/>
    <mergeCell ref="G50:H50"/>
    <mergeCell ref="A51:D51"/>
    <mergeCell ref="G51:H51"/>
    <mergeCell ref="A44:K44"/>
    <mergeCell ref="A45:D45"/>
    <mergeCell ref="E45:I45"/>
    <mergeCell ref="J45:K45"/>
    <mergeCell ref="B46:D46"/>
    <mergeCell ref="F46:I46"/>
    <mergeCell ref="A57:D57"/>
    <mergeCell ref="G57:I57"/>
    <mergeCell ref="A58:D58"/>
    <mergeCell ref="G58:I58"/>
    <mergeCell ref="A59:D59"/>
    <mergeCell ref="G59:I59"/>
    <mergeCell ref="A52:F52"/>
    <mergeCell ref="G52:J52"/>
    <mergeCell ref="A53:J53"/>
    <mergeCell ref="A55:L55"/>
    <mergeCell ref="A56:E56"/>
    <mergeCell ref="G56:I56"/>
    <mergeCell ref="A64:L64"/>
    <mergeCell ref="G65:I65"/>
    <mergeCell ref="F66:I66"/>
    <mergeCell ref="A67:E67"/>
    <mergeCell ref="G67:I67"/>
    <mergeCell ref="A68:E68"/>
    <mergeCell ref="G68:I68"/>
    <mergeCell ref="A66:E66"/>
    <mergeCell ref="A60:D60"/>
    <mergeCell ref="G60:I60"/>
    <mergeCell ref="A61:F61"/>
    <mergeCell ref="G61:J61"/>
    <mergeCell ref="A62:J62"/>
    <mergeCell ref="A63:L63"/>
    <mergeCell ref="A72:E72"/>
    <mergeCell ref="G72:I72"/>
    <mergeCell ref="A73:E73"/>
    <mergeCell ref="G73:I73"/>
    <mergeCell ref="A74:E74"/>
    <mergeCell ref="G74:I74"/>
    <mergeCell ref="A69:E69"/>
    <mergeCell ref="G69:I69"/>
    <mergeCell ref="A70:E70"/>
    <mergeCell ref="G70:I70"/>
    <mergeCell ref="A71:E71"/>
    <mergeCell ref="G71:I71"/>
    <mergeCell ref="A78:D78"/>
    <mergeCell ref="G78:I78"/>
    <mergeCell ref="A79:D79"/>
    <mergeCell ref="G79:I79"/>
    <mergeCell ref="A80:D80"/>
    <mergeCell ref="G80:I80"/>
    <mergeCell ref="A75:E75"/>
    <mergeCell ref="G75:I75"/>
    <mergeCell ref="A76:E76"/>
    <mergeCell ref="G76:I76"/>
    <mergeCell ref="A77:E77"/>
    <mergeCell ref="G77:I77"/>
    <mergeCell ref="A81:J81"/>
    <mergeCell ref="A82:J82"/>
    <mergeCell ref="A83:L83"/>
    <mergeCell ref="A84:L84"/>
    <mergeCell ref="A85:C87"/>
    <mergeCell ref="D85:F85"/>
    <mergeCell ref="G85:H85"/>
    <mergeCell ref="G86:I86"/>
    <mergeCell ref="D87:F87"/>
    <mergeCell ref="G87:H87"/>
    <mergeCell ref="A92:K92"/>
    <mergeCell ref="A93:C93"/>
    <mergeCell ref="G93:H93"/>
    <mergeCell ref="A94:C94"/>
    <mergeCell ref="G94:H94"/>
    <mergeCell ref="A95:C95"/>
    <mergeCell ref="G95:H95"/>
    <mergeCell ref="A88:K88"/>
    <mergeCell ref="A89:C91"/>
    <mergeCell ref="D89:F89"/>
    <mergeCell ref="G89:H89"/>
    <mergeCell ref="G90:I90"/>
    <mergeCell ref="D91:F91"/>
    <mergeCell ref="G91:H91"/>
    <mergeCell ref="A101:J101"/>
    <mergeCell ref="A102:L102"/>
    <mergeCell ref="A103:L103"/>
    <mergeCell ref="A104:F104"/>
    <mergeCell ref="G104:J104"/>
    <mergeCell ref="A105:J105"/>
    <mergeCell ref="A96:J96"/>
    <mergeCell ref="A97:L97"/>
    <mergeCell ref="A98:L98"/>
    <mergeCell ref="A99:C99"/>
    <mergeCell ref="G99:H99"/>
    <mergeCell ref="A100:C100"/>
    <mergeCell ref="G100:H100"/>
    <mergeCell ref="A112:K112"/>
    <mergeCell ref="A113:L113"/>
    <mergeCell ref="A114:L114"/>
    <mergeCell ref="A115:E115"/>
    <mergeCell ref="G115:H115"/>
    <mergeCell ref="A116:E116"/>
    <mergeCell ref="G116:H116"/>
    <mergeCell ref="A106:K106"/>
    <mergeCell ref="A107:K107"/>
    <mergeCell ref="A108:K108"/>
    <mergeCell ref="A109:K109"/>
    <mergeCell ref="A110:K110"/>
    <mergeCell ref="A111:K111"/>
    <mergeCell ref="A129:L129"/>
    <mergeCell ref="A130:J130"/>
    <mergeCell ref="K130:L130"/>
    <mergeCell ref="A131:J131"/>
    <mergeCell ref="K131:L131"/>
    <mergeCell ref="A125:E125"/>
    <mergeCell ref="H125:I125"/>
    <mergeCell ref="A126:E126"/>
    <mergeCell ref="H126:I126"/>
    <mergeCell ref="A127:L127"/>
    <mergeCell ref="A128:J128"/>
    <mergeCell ref="K128:L128"/>
    <mergeCell ref="A121:L121"/>
    <mergeCell ref="A122:F122"/>
    <mergeCell ref="G122:I122"/>
    <mergeCell ref="A124:L124"/>
    <mergeCell ref="A117:L117"/>
    <mergeCell ref="A118:L118"/>
    <mergeCell ref="A119:D119"/>
    <mergeCell ref="E119:F119"/>
    <mergeCell ref="G119:I119"/>
    <mergeCell ref="A120:L120"/>
  </mergeCells>
  <pageMargins left="0.7" right="0.7" top="0.75" bottom="0.75" header="0.3" footer="0.3"/>
  <pageSetup paperSize="9" scale="65" fitToHeight="0" orientation="portrait" r:id="rId1"/>
  <headerFooter>
    <oddHeader>&amp;L&amp;G&amp;R&amp;G</oddHeader>
    <oddFooter>&amp;L&amp;10Kiwa Zertpunkt GmbH&amp;R&amp;10&amp;F
&amp;P von &amp;N</oddFooter>
  </headerFooter>
  <rowBreaks count="1" manualBreakCount="1">
    <brk id="63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CC3F5-2FD5-40AD-A797-716C41D7F0F5}">
  <dimension ref="A1:J37"/>
  <sheetViews>
    <sheetView workbookViewId="0">
      <selection activeCell="C9" sqref="C9"/>
    </sheetView>
  </sheetViews>
  <sheetFormatPr baseColWidth="10" defaultColWidth="11.44140625" defaultRowHeight="15"/>
  <cols>
    <col min="1" max="1" width="5.5546875" style="139" customWidth="1"/>
    <col min="2" max="2" width="35.88671875" style="139" customWidth="1"/>
    <col min="3" max="3" width="13.33203125" style="139" customWidth="1"/>
    <col min="4" max="4" width="12.5546875" style="139" bestFit="1" customWidth="1"/>
    <col min="5" max="5" width="15.109375" style="139" customWidth="1"/>
    <col min="6" max="6" width="17" style="139" bestFit="1" customWidth="1"/>
    <col min="7" max="7" width="12.5546875" style="139" bestFit="1" customWidth="1"/>
    <col min="8" max="8" width="10.5546875" style="139" bestFit="1" customWidth="1"/>
    <col min="9" max="9" width="16.33203125" style="139" bestFit="1" customWidth="1"/>
    <col min="10" max="10" width="12.6640625" style="139" bestFit="1" customWidth="1"/>
    <col min="11" max="16384" width="11.44140625" style="139"/>
  </cols>
  <sheetData>
    <row r="1" spans="1:10" ht="21">
      <c r="B1" s="399" t="s">
        <v>116</v>
      </c>
      <c r="C1" s="400"/>
      <c r="D1" s="400"/>
      <c r="E1" s="400"/>
      <c r="F1" s="400"/>
      <c r="G1" s="400"/>
      <c r="H1" s="400"/>
      <c r="I1" s="400"/>
      <c r="J1" s="400"/>
    </row>
    <row r="3" spans="1:10" ht="18">
      <c r="A3" s="140" t="s">
        <v>117</v>
      </c>
      <c r="B3" s="401" t="s">
        <v>118</v>
      </c>
      <c r="C3" s="402"/>
      <c r="D3" s="402"/>
      <c r="E3" s="402"/>
    </row>
    <row r="4" spans="1:10">
      <c r="A4" s="141"/>
      <c r="B4" s="141"/>
      <c r="C4" s="142"/>
      <c r="D4" s="142"/>
      <c r="E4" s="142"/>
    </row>
    <row r="5" spans="1:10" ht="16.2" thickBot="1">
      <c r="A5" s="403" t="s">
        <v>119</v>
      </c>
      <c r="B5" s="404"/>
      <c r="C5" s="404"/>
      <c r="D5" s="404"/>
      <c r="E5" s="404"/>
      <c r="F5" s="404"/>
      <c r="G5" s="404"/>
      <c r="H5" s="404"/>
      <c r="I5" s="404"/>
      <c r="J5" s="404"/>
    </row>
    <row r="6" spans="1:10">
      <c r="A6" s="405" t="s">
        <v>120</v>
      </c>
      <c r="B6" s="407" t="s">
        <v>121</v>
      </c>
      <c r="C6" s="409" t="s">
        <v>122</v>
      </c>
      <c r="D6" s="411" t="s">
        <v>123</v>
      </c>
      <c r="E6" s="409" t="s">
        <v>124</v>
      </c>
      <c r="F6" s="413" t="s">
        <v>125</v>
      </c>
      <c r="G6" s="414"/>
      <c r="H6" s="414"/>
      <c r="I6" s="415"/>
      <c r="J6" s="407" t="s">
        <v>126</v>
      </c>
    </row>
    <row r="7" spans="1:10" ht="16.2" thickBot="1">
      <c r="A7" s="406"/>
      <c r="B7" s="408"/>
      <c r="C7" s="410"/>
      <c r="D7" s="412"/>
      <c r="E7" s="410"/>
      <c r="F7" s="143" t="s">
        <v>127</v>
      </c>
      <c r="G7" s="144" t="s">
        <v>128</v>
      </c>
      <c r="H7" s="144" t="s">
        <v>129</v>
      </c>
      <c r="I7" s="145" t="s">
        <v>130</v>
      </c>
      <c r="J7" s="408"/>
    </row>
    <row r="8" spans="1:10">
      <c r="A8" s="146">
        <v>1</v>
      </c>
      <c r="B8" s="147"/>
      <c r="C8" s="148"/>
      <c r="D8" s="149"/>
      <c r="E8" s="149">
        <f t="shared" ref="E8:E27" si="0">SUM(F8:I8)</f>
        <v>0</v>
      </c>
      <c r="F8" s="150"/>
      <c r="G8" s="150"/>
      <c r="H8" s="150"/>
      <c r="I8" s="150"/>
      <c r="J8" s="151">
        <f>SUM(D8:E8)</f>
        <v>0</v>
      </c>
    </row>
    <row r="9" spans="1:10">
      <c r="A9" s="152">
        <v>2</v>
      </c>
      <c r="B9" s="153"/>
      <c r="C9" s="148"/>
      <c r="D9" s="154"/>
      <c r="E9" s="149">
        <f t="shared" si="0"/>
        <v>0</v>
      </c>
      <c r="F9" s="155"/>
      <c r="G9" s="155"/>
      <c r="H9" s="155"/>
      <c r="I9" s="155"/>
      <c r="J9" s="151">
        <f t="shared" ref="J9:J27" si="1">SUM(D9:E9)</f>
        <v>0</v>
      </c>
    </row>
    <row r="10" spans="1:10">
      <c r="A10" s="152">
        <v>3</v>
      </c>
      <c r="B10" s="153"/>
      <c r="C10" s="148"/>
      <c r="D10" s="154"/>
      <c r="E10" s="149">
        <f t="shared" si="0"/>
        <v>0</v>
      </c>
      <c r="F10" s="155"/>
      <c r="G10" s="155"/>
      <c r="H10" s="155"/>
      <c r="I10" s="155"/>
      <c r="J10" s="151">
        <f t="shared" si="1"/>
        <v>0</v>
      </c>
    </row>
    <row r="11" spans="1:10">
      <c r="A11" s="152">
        <v>4</v>
      </c>
      <c r="B11" s="153"/>
      <c r="C11" s="148"/>
      <c r="D11" s="154"/>
      <c r="E11" s="149">
        <f t="shared" si="0"/>
        <v>0</v>
      </c>
      <c r="F11" s="155"/>
      <c r="G11" s="155"/>
      <c r="H11" s="155"/>
      <c r="I11" s="155"/>
      <c r="J11" s="151">
        <f t="shared" si="1"/>
        <v>0</v>
      </c>
    </row>
    <row r="12" spans="1:10">
      <c r="A12" s="152">
        <v>5</v>
      </c>
      <c r="B12" s="153"/>
      <c r="C12" s="148"/>
      <c r="D12" s="154"/>
      <c r="E12" s="149">
        <f t="shared" si="0"/>
        <v>0</v>
      </c>
      <c r="F12" s="155"/>
      <c r="G12" s="155"/>
      <c r="H12" s="155"/>
      <c r="I12" s="155"/>
      <c r="J12" s="151">
        <f t="shared" si="1"/>
        <v>0</v>
      </c>
    </row>
    <row r="13" spans="1:10">
      <c r="A13" s="152">
        <v>6</v>
      </c>
      <c r="B13" s="153"/>
      <c r="C13" s="148"/>
      <c r="D13" s="154"/>
      <c r="E13" s="149">
        <f t="shared" si="0"/>
        <v>0</v>
      </c>
      <c r="F13" s="155"/>
      <c r="G13" s="155"/>
      <c r="H13" s="155"/>
      <c r="I13" s="155"/>
      <c r="J13" s="151">
        <f t="shared" si="1"/>
        <v>0</v>
      </c>
    </row>
    <row r="14" spans="1:10">
      <c r="A14" s="152">
        <v>7</v>
      </c>
      <c r="B14" s="153"/>
      <c r="C14" s="148"/>
      <c r="D14" s="154"/>
      <c r="E14" s="149">
        <f t="shared" si="0"/>
        <v>0</v>
      </c>
      <c r="F14" s="155"/>
      <c r="G14" s="155"/>
      <c r="H14" s="155"/>
      <c r="I14" s="155"/>
      <c r="J14" s="151">
        <f t="shared" si="1"/>
        <v>0</v>
      </c>
    </row>
    <row r="15" spans="1:10">
      <c r="A15" s="152">
        <v>8</v>
      </c>
      <c r="B15" s="153"/>
      <c r="C15" s="148"/>
      <c r="D15" s="154"/>
      <c r="E15" s="149">
        <f t="shared" si="0"/>
        <v>0</v>
      </c>
      <c r="F15" s="155"/>
      <c r="G15" s="155"/>
      <c r="H15" s="155"/>
      <c r="I15" s="155"/>
      <c r="J15" s="151">
        <f t="shared" si="1"/>
        <v>0</v>
      </c>
    </row>
    <row r="16" spans="1:10">
      <c r="A16" s="152">
        <v>9</v>
      </c>
      <c r="B16" s="153"/>
      <c r="C16" s="148"/>
      <c r="D16" s="154"/>
      <c r="E16" s="149">
        <f t="shared" si="0"/>
        <v>0</v>
      </c>
      <c r="F16" s="155"/>
      <c r="G16" s="155"/>
      <c r="H16" s="155"/>
      <c r="I16" s="155"/>
      <c r="J16" s="151">
        <f t="shared" si="1"/>
        <v>0</v>
      </c>
    </row>
    <row r="17" spans="1:10">
      <c r="A17" s="152">
        <v>10</v>
      </c>
      <c r="B17" s="153"/>
      <c r="C17" s="148"/>
      <c r="D17" s="154"/>
      <c r="E17" s="149">
        <f t="shared" si="0"/>
        <v>0</v>
      </c>
      <c r="F17" s="155"/>
      <c r="G17" s="155"/>
      <c r="H17" s="155"/>
      <c r="I17" s="155"/>
      <c r="J17" s="151">
        <f t="shared" si="1"/>
        <v>0</v>
      </c>
    </row>
    <row r="18" spans="1:10">
      <c r="A18" s="152">
        <v>11</v>
      </c>
      <c r="B18" s="153"/>
      <c r="C18" s="148"/>
      <c r="D18" s="154"/>
      <c r="E18" s="149">
        <f t="shared" si="0"/>
        <v>0</v>
      </c>
      <c r="F18" s="155"/>
      <c r="G18" s="155"/>
      <c r="H18" s="155"/>
      <c r="I18" s="155"/>
      <c r="J18" s="151">
        <f t="shared" si="1"/>
        <v>0</v>
      </c>
    </row>
    <row r="19" spans="1:10">
      <c r="A19" s="152">
        <v>12</v>
      </c>
      <c r="B19" s="153"/>
      <c r="C19" s="148"/>
      <c r="D19" s="154"/>
      <c r="E19" s="149">
        <f t="shared" si="0"/>
        <v>0</v>
      </c>
      <c r="F19" s="155"/>
      <c r="G19" s="155"/>
      <c r="H19" s="155"/>
      <c r="I19" s="155"/>
      <c r="J19" s="151">
        <f t="shared" si="1"/>
        <v>0</v>
      </c>
    </row>
    <row r="20" spans="1:10">
      <c r="A20" s="152">
        <v>13</v>
      </c>
      <c r="B20" s="153"/>
      <c r="C20" s="148"/>
      <c r="D20" s="154"/>
      <c r="E20" s="149">
        <f t="shared" si="0"/>
        <v>0</v>
      </c>
      <c r="F20" s="155"/>
      <c r="G20" s="155"/>
      <c r="H20" s="155"/>
      <c r="I20" s="155"/>
      <c r="J20" s="151">
        <f t="shared" si="1"/>
        <v>0</v>
      </c>
    </row>
    <row r="21" spans="1:10">
      <c r="A21" s="152">
        <v>14</v>
      </c>
      <c r="B21" s="153"/>
      <c r="C21" s="148"/>
      <c r="D21" s="154"/>
      <c r="E21" s="149">
        <f t="shared" si="0"/>
        <v>0</v>
      </c>
      <c r="F21" s="155"/>
      <c r="G21" s="155"/>
      <c r="H21" s="155"/>
      <c r="I21" s="155"/>
      <c r="J21" s="151">
        <f t="shared" si="1"/>
        <v>0</v>
      </c>
    </row>
    <row r="22" spans="1:10">
      <c r="A22" s="152">
        <v>15</v>
      </c>
      <c r="B22" s="153"/>
      <c r="C22" s="148"/>
      <c r="D22" s="154"/>
      <c r="E22" s="149">
        <f t="shared" si="0"/>
        <v>0</v>
      </c>
      <c r="F22" s="155"/>
      <c r="G22" s="155"/>
      <c r="H22" s="155"/>
      <c r="I22" s="155"/>
      <c r="J22" s="151">
        <f t="shared" si="1"/>
        <v>0</v>
      </c>
    </row>
    <row r="23" spans="1:10">
      <c r="A23" s="152">
        <v>16</v>
      </c>
      <c r="B23" s="153"/>
      <c r="C23" s="148"/>
      <c r="D23" s="154"/>
      <c r="E23" s="149">
        <f t="shared" si="0"/>
        <v>0</v>
      </c>
      <c r="F23" s="155"/>
      <c r="G23" s="155"/>
      <c r="H23" s="155"/>
      <c r="I23" s="155"/>
      <c r="J23" s="151">
        <f t="shared" si="1"/>
        <v>0</v>
      </c>
    </row>
    <row r="24" spans="1:10">
      <c r="A24" s="152">
        <v>17</v>
      </c>
      <c r="B24" s="153"/>
      <c r="C24" s="148"/>
      <c r="D24" s="154"/>
      <c r="E24" s="149">
        <f t="shared" si="0"/>
        <v>0</v>
      </c>
      <c r="F24" s="155"/>
      <c r="G24" s="155"/>
      <c r="H24" s="155"/>
      <c r="I24" s="155"/>
      <c r="J24" s="151">
        <f t="shared" si="1"/>
        <v>0</v>
      </c>
    </row>
    <row r="25" spans="1:10">
      <c r="A25" s="152">
        <v>18</v>
      </c>
      <c r="B25" s="153"/>
      <c r="C25" s="148"/>
      <c r="D25" s="154"/>
      <c r="E25" s="149">
        <f t="shared" si="0"/>
        <v>0</v>
      </c>
      <c r="F25" s="155"/>
      <c r="G25" s="155"/>
      <c r="H25" s="155"/>
      <c r="I25" s="155"/>
      <c r="J25" s="151">
        <f t="shared" si="1"/>
        <v>0</v>
      </c>
    </row>
    <row r="26" spans="1:10">
      <c r="A26" s="152">
        <v>19</v>
      </c>
      <c r="B26" s="153"/>
      <c r="C26" s="148"/>
      <c r="D26" s="154"/>
      <c r="E26" s="149">
        <f t="shared" si="0"/>
        <v>0</v>
      </c>
      <c r="F26" s="155"/>
      <c r="G26" s="155"/>
      <c r="H26" s="155"/>
      <c r="I26" s="155"/>
      <c r="J26" s="151">
        <f t="shared" si="1"/>
        <v>0</v>
      </c>
    </row>
    <row r="27" spans="1:10" ht="15.6" thickBot="1">
      <c r="A27" s="156">
        <v>20</v>
      </c>
      <c r="B27" s="157"/>
      <c r="C27" s="158"/>
      <c r="D27" s="159"/>
      <c r="E27" s="159">
        <f t="shared" si="0"/>
        <v>0</v>
      </c>
      <c r="F27" s="160"/>
      <c r="G27" s="160"/>
      <c r="H27" s="160"/>
      <c r="I27" s="160"/>
      <c r="J27" s="161">
        <f t="shared" si="1"/>
        <v>0</v>
      </c>
    </row>
    <row r="28" spans="1:10" ht="15.6" thickTop="1">
      <c r="A28" s="162"/>
      <c r="D28" s="163"/>
      <c r="E28" s="163"/>
      <c r="F28" s="163"/>
      <c r="G28" s="163"/>
      <c r="H28" s="163"/>
      <c r="I28" s="163"/>
      <c r="J28" s="163"/>
    </row>
    <row r="29" spans="1:10" ht="16.2" thickBot="1">
      <c r="A29" s="417" t="s">
        <v>131</v>
      </c>
      <c r="B29" s="418"/>
      <c r="C29" s="164">
        <f>SUM(C8:C27)</f>
        <v>0</v>
      </c>
      <c r="E29" s="165"/>
    </row>
    <row r="30" spans="1:10" ht="16.8" thickTop="1" thickBot="1">
      <c r="A30" s="417" t="s">
        <v>132</v>
      </c>
      <c r="B30" s="418"/>
      <c r="C30" s="166">
        <f>SUM(J8:J27)</f>
        <v>0</v>
      </c>
      <c r="E30" s="165"/>
      <c r="G30" s="167" t="s">
        <v>133</v>
      </c>
      <c r="H30" s="168"/>
      <c r="I30" s="169"/>
      <c r="J30" s="170">
        <f>IFERROR(C30/C29,0)</f>
        <v>0</v>
      </c>
    </row>
    <row r="31" spans="1:10" ht="15.6" thickTop="1">
      <c r="A31" s="162"/>
    </row>
    <row r="32" spans="1:10" ht="18">
      <c r="A32" s="140" t="s">
        <v>134</v>
      </c>
      <c r="B32" s="401" t="s">
        <v>135</v>
      </c>
      <c r="C32" s="402"/>
      <c r="D32" s="402"/>
      <c r="E32" s="402"/>
      <c r="F32" s="171"/>
      <c r="G32" s="171"/>
      <c r="H32" s="171"/>
      <c r="I32" s="171"/>
      <c r="J32" s="171"/>
    </row>
    <row r="33" spans="1:10" ht="15.6">
      <c r="A33" s="141"/>
      <c r="B33" s="141"/>
      <c r="C33" s="142"/>
      <c r="D33" s="142"/>
      <c r="E33" s="142"/>
      <c r="F33" s="171"/>
      <c r="G33" s="171"/>
      <c r="H33" s="171"/>
      <c r="I33" s="171"/>
      <c r="J33" s="171"/>
    </row>
    <row r="34" spans="1:10" ht="15.6">
      <c r="A34" s="141"/>
      <c r="B34" s="141"/>
      <c r="C34" s="142"/>
      <c r="D34" s="142"/>
      <c r="E34" s="142"/>
      <c r="F34" s="171"/>
      <c r="G34" s="171"/>
      <c r="H34" s="171"/>
      <c r="I34" s="171"/>
      <c r="J34" s="171"/>
    </row>
    <row r="35" spans="1:10" ht="16.2" thickBot="1">
      <c r="A35" s="419" t="s">
        <v>136</v>
      </c>
      <c r="B35" s="420"/>
      <c r="C35" s="420"/>
      <c r="D35" s="172" t="s">
        <v>137</v>
      </c>
      <c r="E35" s="173" t="s">
        <v>138</v>
      </c>
    </row>
    <row r="36" spans="1:10" ht="16.8" thickTop="1" thickBot="1">
      <c r="A36" s="421" t="s">
        <v>139</v>
      </c>
      <c r="B36" s="422"/>
      <c r="C36" s="422"/>
      <c r="D36" s="174">
        <v>40</v>
      </c>
      <c r="E36" s="175">
        <f>SUM(D36*J30)</f>
        <v>0</v>
      </c>
      <c r="F36" s="176"/>
      <c r="G36" s="423" t="s">
        <v>140</v>
      </c>
      <c r="H36" s="424"/>
      <c r="I36" s="425"/>
      <c r="J36" s="170">
        <f>SUM(E36/160)</f>
        <v>0</v>
      </c>
    </row>
    <row r="37" spans="1:10" ht="16.2" thickTop="1">
      <c r="A37" s="141"/>
      <c r="B37" s="141"/>
      <c r="C37" s="142"/>
      <c r="D37" s="142"/>
      <c r="E37" s="142"/>
      <c r="F37" s="171"/>
      <c r="G37" s="416" t="s">
        <v>141</v>
      </c>
      <c r="H37" s="302"/>
      <c r="I37" s="302"/>
      <c r="J37" s="302"/>
    </row>
  </sheetData>
  <sheetProtection algorithmName="SHA-512" hashValue="eo2SyYIWNTX6fECHW4G/i2+CS2AZG6locAm5AhgIKIHwykGihou8hnWZ9E0mu0jmXseYbgNObJAum4Lfb+aCfg==" saltValue="4U2ivlKMaMKzXU/rLcYwgw==" spinCount="100000" sheet="1" objects="1" scenarios="1"/>
  <mergeCells count="17">
    <mergeCell ref="G37:J37"/>
    <mergeCell ref="A29:B29"/>
    <mergeCell ref="A30:B30"/>
    <mergeCell ref="B32:E32"/>
    <mergeCell ref="A35:C35"/>
    <mergeCell ref="A36:C36"/>
    <mergeCell ref="G36:I36"/>
    <mergeCell ref="B1:J1"/>
    <mergeCell ref="B3:E3"/>
    <mergeCell ref="A5:J5"/>
    <mergeCell ref="A6:A7"/>
    <mergeCell ref="B6:B7"/>
    <mergeCell ref="C6:C7"/>
    <mergeCell ref="D6:D7"/>
    <mergeCell ref="E6:E7"/>
    <mergeCell ref="F6:I6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6F231-4331-488F-8461-8C5166A29C7A}">
  <dimension ref="A1:C28"/>
  <sheetViews>
    <sheetView workbookViewId="0">
      <selection activeCell="B4" sqref="B4"/>
    </sheetView>
  </sheetViews>
  <sheetFormatPr baseColWidth="10" defaultRowHeight="14.4"/>
  <cols>
    <col min="1" max="1" width="24.5546875" customWidth="1"/>
    <col min="2" max="2" width="11.5546875" style="208"/>
    <col min="3" max="3" width="49.6640625" customWidth="1"/>
  </cols>
  <sheetData>
    <row r="1" spans="1:3" ht="21.6" thickBot="1">
      <c r="A1" s="426" t="s">
        <v>142</v>
      </c>
      <c r="B1" s="427"/>
      <c r="C1" s="427"/>
    </row>
    <row r="2" spans="1:3" s="178" customFormat="1" ht="15.6">
      <c r="A2" s="177" t="s">
        <v>143</v>
      </c>
      <c r="B2" s="428"/>
      <c r="C2" s="428"/>
    </row>
    <row r="3" spans="1:3" s="178" customFormat="1" ht="15.6">
      <c r="A3" s="179" t="s">
        <v>144</v>
      </c>
      <c r="B3" s="428"/>
      <c r="C3" s="428"/>
    </row>
    <row r="4" spans="1:3" s="178" customFormat="1" ht="15.6">
      <c r="A4" s="179" t="s">
        <v>145</v>
      </c>
      <c r="B4" s="180"/>
      <c r="C4" s="181" t="s">
        <v>146</v>
      </c>
    </row>
    <row r="5" spans="1:3">
      <c r="A5" s="182"/>
      <c r="B5" s="183"/>
    </row>
    <row r="6" spans="1:3" s="187" customFormat="1" ht="15">
      <c r="A6" s="184" t="s">
        <v>147</v>
      </c>
      <c r="B6" s="185"/>
      <c r="C6" s="186">
        <v>0</v>
      </c>
    </row>
    <row r="7" spans="1:3">
      <c r="A7" s="188" t="s">
        <v>148</v>
      </c>
      <c r="B7" s="189">
        <v>40</v>
      </c>
      <c r="C7" t="s">
        <v>149</v>
      </c>
    </row>
    <row r="8" spans="1:3">
      <c r="A8" s="188" t="s">
        <v>150</v>
      </c>
      <c r="B8" s="189">
        <v>30</v>
      </c>
      <c r="C8" t="s">
        <v>149</v>
      </c>
    </row>
    <row r="9" spans="1:3">
      <c r="A9" s="188" t="s">
        <v>151</v>
      </c>
      <c r="B9" s="189">
        <v>16</v>
      </c>
      <c r="C9" t="s">
        <v>152</v>
      </c>
    </row>
    <row r="10" spans="1:3">
      <c r="A10" s="182" t="s">
        <v>153</v>
      </c>
      <c r="B10" s="189">
        <v>10</v>
      </c>
    </row>
    <row r="11" spans="1:3">
      <c r="A11" s="188" t="s">
        <v>154</v>
      </c>
      <c r="B11" s="189">
        <v>12</v>
      </c>
      <c r="C11" s="190" t="s">
        <v>155</v>
      </c>
    </row>
    <row r="12" spans="1:3" s="192" customFormat="1" ht="13.2">
      <c r="A12" s="188" t="s">
        <v>156</v>
      </c>
      <c r="B12" s="191">
        <v>52</v>
      </c>
    </row>
    <row r="13" spans="1:3" s="192" customFormat="1" ht="13.2">
      <c r="A13" s="188" t="s">
        <v>157</v>
      </c>
      <c r="B13" s="191">
        <v>5</v>
      </c>
    </row>
    <row r="14" spans="1:3" ht="15.6">
      <c r="A14" s="193" t="s">
        <v>158</v>
      </c>
      <c r="B14" s="194">
        <v>0.21</v>
      </c>
      <c r="C14" s="195">
        <f>$C$6*$B$14</f>
        <v>0</v>
      </c>
    </row>
    <row r="15" spans="1:3" ht="15.6">
      <c r="A15" s="188" t="s">
        <v>159</v>
      </c>
      <c r="B15" s="194">
        <v>1.9E-2</v>
      </c>
      <c r="C15" s="195">
        <f>$C$6*0.02</f>
        <v>0</v>
      </c>
    </row>
    <row r="16" spans="1:3" s="199" customFormat="1" ht="15.6">
      <c r="A16" s="196" t="s">
        <v>160</v>
      </c>
      <c r="B16" s="197"/>
      <c r="C16" s="198">
        <f>($C$6+$C$14+$C$15)*B11</f>
        <v>0</v>
      </c>
    </row>
    <row r="17" spans="1:3">
      <c r="A17" s="182"/>
      <c r="B17" s="183"/>
    </row>
    <row r="18" spans="1:3">
      <c r="A18" s="188" t="s">
        <v>161</v>
      </c>
      <c r="B18" s="200">
        <f>Wochen*Arbeitstage</f>
        <v>260</v>
      </c>
    </row>
    <row r="19" spans="1:3">
      <c r="A19" s="188" t="s">
        <v>162</v>
      </c>
      <c r="B19" s="200">
        <f>-Urlaub</f>
        <v>-30</v>
      </c>
    </row>
    <row r="20" spans="1:3">
      <c r="A20" s="188" t="s">
        <v>163</v>
      </c>
      <c r="B20" s="200">
        <f>-krank</f>
        <v>-16</v>
      </c>
    </row>
    <row r="21" spans="1:3">
      <c r="A21" s="188" t="s">
        <v>164</v>
      </c>
      <c r="B21" s="200">
        <f>-Weiterbildung</f>
        <v>-10</v>
      </c>
    </row>
    <row r="22" spans="1:3">
      <c r="A22" s="188" t="s">
        <v>165</v>
      </c>
      <c r="B22" s="200">
        <f>SUM(B18:B21)</f>
        <v>204</v>
      </c>
    </row>
    <row r="23" spans="1:3">
      <c r="A23" s="201" t="s">
        <v>166</v>
      </c>
      <c r="B23" s="202">
        <f>Wochenstd/Arbeitstage</f>
        <v>8</v>
      </c>
      <c r="C23" s="203"/>
    </row>
    <row r="24" spans="1:3" s="178" customFormat="1" ht="16.2" thickBot="1">
      <c r="A24" s="196" t="s">
        <v>167</v>
      </c>
      <c r="B24" s="204"/>
      <c r="C24" s="205">
        <f>$C$16/($B$22*$B$23)</f>
        <v>0</v>
      </c>
    </row>
    <row r="25" spans="1:3" s="178" customFormat="1" ht="18" thickTop="1">
      <c r="A25" s="196" t="s">
        <v>168</v>
      </c>
      <c r="B25" s="204"/>
      <c r="C25" s="206">
        <f>SUM(C24/60*45)</f>
        <v>0</v>
      </c>
    </row>
    <row r="26" spans="1:3" ht="29.4" thickBot="1">
      <c r="A26" s="207" t="s">
        <v>169</v>
      </c>
      <c r="B26" s="429"/>
      <c r="C26" s="429"/>
    </row>
    <row r="27" spans="1:3">
      <c r="B27"/>
    </row>
    <row r="28" spans="1:3">
      <c r="B28"/>
    </row>
  </sheetData>
  <sheetProtection algorithmName="SHA-512" hashValue="T9NIow71mUv2ByliswZa7Yh9baIunuaKs9aOoRwRX2bc/GXdVUd541EG3Ac0hLCH/FCU4SpaLAMW3BlyOjGJTQ==" saltValue="uABi/j08oEpa5HJtDRu06w==" spinCount="100000" sheet="1" objects="1" scenarios="1"/>
  <mergeCells count="4">
    <mergeCell ref="A1:C1"/>
    <mergeCell ref="B2:C2"/>
    <mergeCell ref="B3:C3"/>
    <mergeCell ref="B26:C2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B952E-E324-42CD-9238-0B2A756B7109}">
  <dimension ref="A1"/>
  <sheetViews>
    <sheetView workbookViewId="0">
      <selection activeCell="C21" sqref="C21"/>
    </sheetView>
  </sheetViews>
  <sheetFormatPr baseColWidth="10" defaultRowHeight="14.4"/>
  <sheetData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62764-D2B5-4C07-B935-81D514FF7074}">
  <dimension ref="A1"/>
  <sheetViews>
    <sheetView workbookViewId="0"/>
  </sheetViews>
  <sheetFormatPr baseColWidth="10" defaultRowHeight="14.4"/>
  <sheetData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F5448-E170-4061-BCC6-B9E56838D31F}">
  <dimension ref="A1"/>
  <sheetViews>
    <sheetView workbookViewId="0"/>
  </sheetViews>
  <sheetFormatPr baseColWidth="10" defaultRowHeight="14.4"/>
  <sheetData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78CCF-6C97-4EF1-92C4-D9A82EF244D9}">
  <dimension ref="A1"/>
  <sheetViews>
    <sheetView workbookViewId="0"/>
  </sheetViews>
  <sheetFormatPr baseColWidth="10" defaultRowHeight="14.4"/>
  <sheetData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5C44C-D5A3-4AFB-B3C8-489A002321ED}">
  <dimension ref="A1"/>
  <sheetViews>
    <sheetView workbookViewId="0"/>
  </sheetViews>
  <sheetFormatPr baseColWidth="10" defaultRowHeight="14.4"/>
  <sheetData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AF4DF-595D-498C-933B-6ADD158E71DE}">
  <dimension ref="A1"/>
  <sheetViews>
    <sheetView workbookViewId="0">
      <selection activeCell="A2" sqref="A2"/>
    </sheetView>
  </sheetViews>
  <sheetFormatPr baseColWidth="10" defaultRowHeight="14.4"/>
  <sheetData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BCE57-8FEB-46DD-B250-C99FD30EE715}">
  <dimension ref="A1"/>
  <sheetViews>
    <sheetView workbookViewId="0"/>
  </sheetViews>
  <sheetFormatPr baseColWidth="10" defaultRowHeight="14.4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87c10f-ff83-4a15-a7f0-c44720e7a97b" xsi:nil="true"/>
    <lcf76f155ced4ddcb4097134ff3c332f xmlns="d073778d-8b13-44ed-b669-a722e8aeb46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69FE6AE79BAAF439210CEEE650B1C29" ma:contentTypeVersion="10" ma:contentTypeDescription="Ein neues Dokument erstellen." ma:contentTypeScope="" ma:versionID="1591a41efeab8d87b2a04c5ed249711b">
  <xsd:schema xmlns:xsd="http://www.w3.org/2001/XMLSchema" xmlns:xs="http://www.w3.org/2001/XMLSchema" xmlns:p="http://schemas.microsoft.com/office/2006/metadata/properties" xmlns:ns2="d073778d-8b13-44ed-b669-a722e8aeb468" xmlns:ns3="e587c10f-ff83-4a15-a7f0-c44720e7a97b" targetNamespace="http://schemas.microsoft.com/office/2006/metadata/properties" ma:root="true" ma:fieldsID="ccceaf4e921b05e654de488c9b2f286c" ns2:_="" ns3:_="">
    <xsd:import namespace="d073778d-8b13-44ed-b669-a722e8aeb468"/>
    <xsd:import namespace="e587c10f-ff83-4a15-a7f0-c44720e7a9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3778d-8b13-44ed-b669-a722e8aeb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43736f5e-5e5e-44d2-b14d-8b57af3db0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87c10f-ff83-4a15-a7f0-c44720e7a97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1ecc468-6b8e-4c66-9ae9-e76b1d366cff}" ma:internalName="TaxCatchAll" ma:showField="CatchAllData" ma:web="e587c10f-ff83-4a15-a7f0-c44720e7a9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8DCDC0-CCCB-4063-B43D-BF692E6FA1B0}">
  <ds:schemaRefs>
    <ds:schemaRef ds:uri="http://schemas.microsoft.com/office/2006/metadata/properties"/>
    <ds:schemaRef ds:uri="http://schemas.microsoft.com/office/infopath/2007/PartnerControls"/>
    <ds:schemaRef ds:uri="e587c10f-ff83-4a15-a7f0-c44720e7a97b"/>
    <ds:schemaRef ds:uri="d073778d-8b13-44ed-b669-a722e8aeb468"/>
    <ds:schemaRef ds:uri="de954a97-49a2-476b-9319-280a6e08f49d"/>
    <ds:schemaRef ds:uri="32d68082-3131-462b-a0b4-c16be2e60c45"/>
  </ds:schemaRefs>
</ds:datastoreItem>
</file>

<file path=customXml/itemProps2.xml><?xml version="1.0" encoding="utf-8"?>
<ds:datastoreItem xmlns:ds="http://schemas.openxmlformats.org/officeDocument/2006/customXml" ds:itemID="{036D2CBA-F717-40B4-BB4F-86E728C7C5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2A072C-723C-4207-A90A-23DEC780AC8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6</vt:i4>
      </vt:variant>
    </vt:vector>
  </HeadingPairs>
  <TitlesOfParts>
    <vt:vector size="16" baseType="lpstr">
      <vt:lpstr>Kalkulation</vt:lpstr>
      <vt:lpstr>Raumkosten</vt:lpstr>
      <vt:lpstr>Personalkosten</vt:lpstr>
      <vt:lpstr>Tabelle4</vt:lpstr>
      <vt:lpstr>Tabelle5</vt:lpstr>
      <vt:lpstr>Tabelle6</vt:lpstr>
      <vt:lpstr>Tabelle7</vt:lpstr>
      <vt:lpstr>Tabelle8</vt:lpstr>
      <vt:lpstr>Tabelle9</vt:lpstr>
      <vt:lpstr>Tabelle10</vt:lpstr>
      <vt:lpstr>Arbeitstage</vt:lpstr>
      <vt:lpstr>krank</vt:lpstr>
      <vt:lpstr>Urlaub</vt:lpstr>
      <vt:lpstr>Weiterbildung</vt:lpstr>
      <vt:lpstr>Wochen</vt:lpstr>
      <vt:lpstr>Wochenstd</vt:lpstr>
    </vt:vector>
  </TitlesOfParts>
  <Company>Kiwa Deutschland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Meike Kreutzfeldt</dc:creator>
  <cp:lastModifiedBy>Meike Kreutzfeldt</cp:lastModifiedBy>
  <cp:lastPrinted>2025-07-25T07:32:26Z</cp:lastPrinted>
  <dcterms:created xsi:type="dcterms:W3CDTF">2025-07-25T07:01:23Z</dcterms:created>
  <dcterms:modified xsi:type="dcterms:W3CDTF">2026-02-12T07:59:53Z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5e46f04-1151-4928-a464-2b4d83efefbb_Enabled">
    <vt:lpwstr>true</vt:lpwstr>
  </property>
  <property fmtid="{D5CDD505-2E9C-101B-9397-08002B2CF9AE}" pid="3" name="MSIP_Label_55e46f04-1151-4928-a464-2b4d83efefbb_SetDate">
    <vt:lpwstr>2025-07-25T07:29:43Z</vt:lpwstr>
  </property>
  <property fmtid="{D5CDD505-2E9C-101B-9397-08002B2CF9AE}" pid="4" name="MSIP_Label_55e46f04-1151-4928-a464-2b4d83efefbb_Method">
    <vt:lpwstr>Standard</vt:lpwstr>
  </property>
  <property fmtid="{D5CDD505-2E9C-101B-9397-08002B2CF9AE}" pid="5" name="MSIP_Label_55e46f04-1151-4928-a464-2b4d83efefbb_Name">
    <vt:lpwstr>General Information</vt:lpwstr>
  </property>
  <property fmtid="{D5CDD505-2E9C-101B-9397-08002B2CF9AE}" pid="6" name="MSIP_Label_55e46f04-1151-4928-a464-2b4d83efefbb_SiteId">
    <vt:lpwstr>52d58be5-69b4-421b-836e-b92dbe0b067d</vt:lpwstr>
  </property>
  <property fmtid="{D5CDD505-2E9C-101B-9397-08002B2CF9AE}" pid="7" name="MSIP_Label_55e46f04-1151-4928-a464-2b4d83efefbb_ActionId">
    <vt:lpwstr>0e6dabac-c495-48ea-80cc-99726078e256</vt:lpwstr>
  </property>
  <property fmtid="{D5CDD505-2E9C-101B-9397-08002B2CF9AE}" pid="8" name="MSIP_Label_55e46f04-1151-4928-a464-2b4d83efefbb_ContentBits">
    <vt:lpwstr>0</vt:lpwstr>
  </property>
  <property fmtid="{D5CDD505-2E9C-101B-9397-08002B2CF9AE}" pid="9" name="MSIP_Label_55e46f04-1151-4928-a464-2b4d83efefbb_Tag">
    <vt:lpwstr>10, 3, 0, 1</vt:lpwstr>
  </property>
  <property fmtid="{D5CDD505-2E9C-101B-9397-08002B2CF9AE}" pid="10" name="ContentTypeId">
    <vt:lpwstr>0x010100E69FE6AE79BAAF439210CEEE650B1C29</vt:lpwstr>
  </property>
  <property fmtid="{D5CDD505-2E9C-101B-9397-08002B2CF9AE}" pid="11" name="MediaServiceImageTags">
    <vt:lpwstr/>
  </property>
  <property fmtid="{D5CDD505-2E9C-101B-9397-08002B2CF9AE}" pid="12" name="Order">
    <vt:r8>798100</vt:r8>
  </property>
  <property fmtid="{D5CDD505-2E9C-101B-9397-08002B2CF9AE}" pid="13" name="ComplianceAssetId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</Properties>
</file>